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095" yWindow="-75" windowWidth="11130" windowHeight="8115" tabRatio="909"/>
  </bookViews>
  <sheets>
    <sheet name="الصف الأول " sheetId="10" r:id="rId1"/>
    <sheet name="الصف الثاني " sheetId="1" r:id="rId2"/>
    <sheet name="الصف الرابع " sheetId="3" r:id="rId3"/>
    <sheet name="ميزانية 2012-2013" sheetId="18" r:id="rId4"/>
    <sheet name="تقرير الأعمار" sheetId="15" r:id="rId5"/>
    <sheet name="تقرير القيد الديانة الجنسية" sheetId="16" r:id="rId6"/>
    <sheet name="تقرير اللغة الأولى والثانية" sheetId="17" r:id="rId7"/>
  </sheets>
  <calcPr calcId="145621"/>
</workbook>
</file>

<file path=xl/calcChain.xml><?xml version="1.0" encoding="utf-8"?>
<calcChain xmlns="http://schemas.openxmlformats.org/spreadsheetml/2006/main">
  <c r="H6" i="18" l="1"/>
  <c r="I45" i="10" l="1"/>
  <c r="I34" i="10"/>
  <c r="G34" i="10"/>
  <c r="F34" i="10"/>
  <c r="E34" i="10"/>
  <c r="G22" i="10"/>
  <c r="F22" i="10"/>
  <c r="E22" i="10"/>
  <c r="I12" i="10"/>
  <c r="D12" i="10"/>
  <c r="G12" i="10" s="1"/>
  <c r="F12" i="10" l="1"/>
  <c r="E12" i="10"/>
  <c r="D45" i="10" l="1"/>
  <c r="D34" i="10"/>
  <c r="D22" i="10"/>
  <c r="Q5" i="16" l="1"/>
  <c r="J5" i="15" l="1"/>
  <c r="W5" i="17"/>
  <c r="D9" i="10" l="1"/>
  <c r="G9" i="10" s="1"/>
  <c r="I9" i="10"/>
  <c r="G18" i="1"/>
  <c r="F18" i="1"/>
  <c r="E18" i="1"/>
  <c r="D18" i="1"/>
  <c r="I18" i="1"/>
  <c r="D10" i="1"/>
  <c r="D39" i="10"/>
  <c r="D40" i="10"/>
  <c r="D41" i="10"/>
  <c r="D42" i="10"/>
  <c r="D43" i="10"/>
  <c r="D44" i="10"/>
  <c r="D46" i="10"/>
  <c r="D47" i="10"/>
  <c r="D48" i="10"/>
  <c r="D49" i="10"/>
  <c r="D50" i="10"/>
  <c r="D51" i="10"/>
  <c r="D52" i="10"/>
  <c r="D53" i="10"/>
  <c r="D54" i="10"/>
  <c r="D55" i="10"/>
  <c r="D35" i="10"/>
  <c r="D36" i="10"/>
  <c r="D37" i="10"/>
  <c r="D38" i="10"/>
  <c r="D31" i="10"/>
  <c r="D32" i="10"/>
  <c r="D33" i="10"/>
  <c r="G33" i="10" s="1"/>
  <c r="D30" i="10"/>
  <c r="I33" i="10"/>
  <c r="D13" i="10"/>
  <c r="G13" i="10" s="1"/>
  <c r="I13" i="10"/>
  <c r="F13" i="10"/>
  <c r="E33" i="10"/>
  <c r="I5" i="3"/>
  <c r="I6" i="3"/>
  <c r="I7" i="3"/>
  <c r="I8" i="3"/>
  <c r="I9" i="3"/>
  <c r="I10" i="3"/>
  <c r="I11" i="3"/>
  <c r="I12" i="3"/>
  <c r="I14" i="3"/>
  <c r="I15" i="3"/>
  <c r="I16" i="3"/>
  <c r="I17" i="3"/>
  <c r="I18" i="3"/>
  <c r="I19" i="3"/>
  <c r="I20" i="3"/>
  <c r="I21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" i="3"/>
  <c r="I10" i="1"/>
  <c r="I5" i="1"/>
  <c r="I6" i="1"/>
  <c r="I7" i="1"/>
  <c r="I8" i="1"/>
  <c r="I9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" i="1"/>
  <c r="I11" i="10"/>
  <c r="I14" i="10"/>
  <c r="I15" i="10"/>
  <c r="I16" i="10"/>
  <c r="I17" i="10"/>
  <c r="I18" i="10"/>
  <c r="I19" i="10"/>
  <c r="I20" i="10"/>
  <c r="I21" i="10"/>
  <c r="I23" i="10"/>
  <c r="I24" i="10"/>
  <c r="I25" i="10"/>
  <c r="I26" i="10"/>
  <c r="I27" i="10"/>
  <c r="I28" i="10"/>
  <c r="I29" i="10"/>
  <c r="I30" i="10"/>
  <c r="I31" i="10"/>
  <c r="I32" i="10"/>
  <c r="I35" i="10"/>
  <c r="I36" i="10"/>
  <c r="I37" i="10"/>
  <c r="I38" i="10"/>
  <c r="I39" i="10"/>
  <c r="I40" i="10"/>
  <c r="I41" i="10"/>
  <c r="I42" i="10"/>
  <c r="I43" i="10"/>
  <c r="I44" i="10"/>
  <c r="I46" i="10"/>
  <c r="I47" i="10"/>
  <c r="I48" i="10"/>
  <c r="I49" i="10"/>
  <c r="I50" i="10"/>
  <c r="I51" i="10"/>
  <c r="I52" i="10"/>
  <c r="I53" i="10"/>
  <c r="I54" i="10"/>
  <c r="I55" i="10"/>
  <c r="I5" i="10"/>
  <c r="I6" i="10"/>
  <c r="I7" i="10"/>
  <c r="I8" i="10"/>
  <c r="I10" i="10"/>
  <c r="I4" i="10"/>
  <c r="G49" i="10"/>
  <c r="F49" i="10"/>
  <c r="E49" i="10"/>
  <c r="G48" i="10"/>
  <c r="F48" i="10"/>
  <c r="E48" i="10"/>
  <c r="G47" i="10"/>
  <c r="F47" i="10"/>
  <c r="E47" i="10"/>
  <c r="G46" i="10"/>
  <c r="F46" i="10"/>
  <c r="E46" i="10"/>
  <c r="G44" i="10"/>
  <c r="F44" i="10"/>
  <c r="E44" i="10"/>
  <c r="G43" i="10"/>
  <c r="F43" i="10"/>
  <c r="E43" i="10"/>
  <c r="G42" i="10"/>
  <c r="F42" i="10"/>
  <c r="E42" i="10"/>
  <c r="G41" i="10"/>
  <c r="F41" i="10"/>
  <c r="E41" i="10"/>
  <c r="G40" i="10"/>
  <c r="F40" i="10"/>
  <c r="E40" i="10"/>
  <c r="G39" i="10"/>
  <c r="F39" i="10"/>
  <c r="E39" i="10"/>
  <c r="G38" i="10"/>
  <c r="F38" i="10"/>
  <c r="E38" i="10"/>
  <c r="G37" i="10"/>
  <c r="F37" i="10"/>
  <c r="E37" i="10"/>
  <c r="G36" i="10"/>
  <c r="F36" i="10"/>
  <c r="E36" i="10"/>
  <c r="G35" i="10"/>
  <c r="F35" i="10"/>
  <c r="E35" i="10"/>
  <c r="G32" i="10"/>
  <c r="F32" i="10"/>
  <c r="E32" i="10"/>
  <c r="G31" i="10"/>
  <c r="F31" i="10"/>
  <c r="E31" i="10"/>
  <c r="F30" i="10"/>
  <c r="G30" i="10"/>
  <c r="E30" i="10"/>
  <c r="D29" i="10"/>
  <c r="G29" i="10" s="1"/>
  <c r="D28" i="10"/>
  <c r="F28" i="10" s="1"/>
  <c r="D27" i="10"/>
  <c r="G27" i="10" s="1"/>
  <c r="D26" i="10"/>
  <c r="F26" i="10" s="1"/>
  <c r="D25" i="10"/>
  <c r="G25" i="10" s="1"/>
  <c r="D24" i="10"/>
  <c r="F24" i="10" s="1"/>
  <c r="D23" i="10"/>
  <c r="G23" i="10" s="1"/>
  <c r="D21" i="10"/>
  <c r="F21" i="10" s="1"/>
  <c r="D20" i="10"/>
  <c r="G20" i="10" s="1"/>
  <c r="D19" i="10"/>
  <c r="D18" i="10"/>
  <c r="D17" i="10"/>
  <c r="D16" i="10"/>
  <c r="D15" i="10"/>
  <c r="D14" i="10"/>
  <c r="D11" i="10"/>
  <c r="D10" i="10"/>
  <c r="D8" i="10"/>
  <c r="D7" i="10"/>
  <c r="D6" i="10"/>
  <c r="G6" i="10" s="1"/>
  <c r="D5" i="10"/>
  <c r="D4" i="10"/>
  <c r="E4" i="10" s="1"/>
  <c r="F50" i="10"/>
  <c r="G50" i="10"/>
  <c r="E50" i="10"/>
  <c r="F52" i="10"/>
  <c r="G52" i="10"/>
  <c r="E52" i="10"/>
  <c r="F54" i="10"/>
  <c r="G54" i="10"/>
  <c r="E54" i="10"/>
  <c r="G51" i="10"/>
  <c r="E51" i="10"/>
  <c r="F51" i="10"/>
  <c r="G53" i="10"/>
  <c r="E53" i="10"/>
  <c r="F53" i="10"/>
  <c r="G55" i="10"/>
  <c r="E55" i="10"/>
  <c r="F55" i="10"/>
  <c r="F5" i="10"/>
  <c r="E8" i="10"/>
  <c r="F10" i="10"/>
  <c r="G11" i="10"/>
  <c r="E15" i="10"/>
  <c r="F16" i="10"/>
  <c r="G17" i="10"/>
  <c r="E19" i="10"/>
  <c r="F20" i="10"/>
  <c r="G21" i="10"/>
  <c r="E24" i="10"/>
  <c r="F25" i="10"/>
  <c r="G26" i="10"/>
  <c r="E28" i="10"/>
  <c r="F29" i="10"/>
  <c r="E7" i="10"/>
  <c r="E14" i="10"/>
  <c r="E18" i="10"/>
  <c r="E23" i="10"/>
  <c r="E27" i="10"/>
  <c r="G36" i="3"/>
  <c r="F36" i="3"/>
  <c r="E36" i="3"/>
  <c r="G10" i="1"/>
  <c r="F10" i="1"/>
  <c r="E10" i="1"/>
  <c r="D23" i="3"/>
  <c r="D21" i="3"/>
  <c r="D20" i="3"/>
  <c r="D45" i="3"/>
  <c r="D19" i="3"/>
  <c r="D18" i="3"/>
  <c r="D17" i="3"/>
  <c r="D16" i="3"/>
  <c r="D15" i="3"/>
  <c r="D14" i="3"/>
  <c r="D12" i="3"/>
  <c r="D11" i="3"/>
  <c r="D10" i="3"/>
  <c r="D9" i="3"/>
  <c r="D8" i="3"/>
  <c r="D7" i="3"/>
  <c r="D6" i="3"/>
  <c r="D5" i="3"/>
  <c r="D4" i="3"/>
  <c r="D47" i="3"/>
  <c r="D46" i="3"/>
  <c r="D44" i="3"/>
  <c r="D43" i="3"/>
  <c r="D42" i="3"/>
  <c r="D41" i="3"/>
  <c r="D40" i="3"/>
  <c r="D39" i="3"/>
  <c r="D38" i="3"/>
  <c r="D37" i="3"/>
  <c r="D35" i="3"/>
  <c r="D34" i="3"/>
  <c r="D33" i="3"/>
  <c r="D32" i="3"/>
  <c r="D31" i="3"/>
  <c r="D30" i="3"/>
  <c r="D29" i="3"/>
  <c r="D28" i="3"/>
  <c r="D27" i="3"/>
  <c r="D26" i="3"/>
  <c r="D25" i="3"/>
  <c r="D24" i="3"/>
  <c r="D34" i="1"/>
  <c r="D35" i="1"/>
  <c r="D36" i="1"/>
  <c r="D37" i="1"/>
  <c r="D38" i="1"/>
  <c r="D39" i="1"/>
  <c r="D40" i="1"/>
  <c r="D41" i="1"/>
  <c r="D43" i="1"/>
  <c r="D44" i="1"/>
  <c r="D45" i="1"/>
  <c r="D46" i="1"/>
  <c r="D47" i="1"/>
  <c r="D42" i="1"/>
  <c r="D48" i="1"/>
  <c r="D4" i="1"/>
  <c r="D5" i="1"/>
  <c r="F5" i="1"/>
  <c r="D6" i="1"/>
  <c r="D7" i="1"/>
  <c r="F7" i="1"/>
  <c r="D8" i="1"/>
  <c r="D9" i="1"/>
  <c r="F9" i="1"/>
  <c r="D11" i="1"/>
  <c r="D12" i="1"/>
  <c r="F12" i="1"/>
  <c r="D13" i="1"/>
  <c r="D14" i="1"/>
  <c r="F14" i="1"/>
  <c r="D15" i="1"/>
  <c r="D16" i="1"/>
  <c r="F16" i="1"/>
  <c r="D17" i="1"/>
  <c r="D19" i="1"/>
  <c r="F19" i="1"/>
  <c r="D20" i="1"/>
  <c r="D21" i="1"/>
  <c r="F21" i="1"/>
  <c r="D22" i="1"/>
  <c r="D24" i="1"/>
  <c r="F24" i="1"/>
  <c r="D25" i="1"/>
  <c r="D26" i="1"/>
  <c r="F26" i="1"/>
  <c r="D27" i="1"/>
  <c r="D28" i="1"/>
  <c r="F28" i="1"/>
  <c r="D29" i="1"/>
  <c r="D30" i="1"/>
  <c r="F30" i="1"/>
  <c r="D31" i="1"/>
  <c r="D32" i="1"/>
  <c r="F32" i="1"/>
  <c r="D33" i="1"/>
  <c r="D23" i="1"/>
  <c r="E23" i="1"/>
  <c r="E25" i="3"/>
  <c r="G25" i="3"/>
  <c r="F25" i="3"/>
  <c r="F26" i="3"/>
  <c r="G27" i="3"/>
  <c r="F27" i="3"/>
  <c r="E27" i="3"/>
  <c r="F28" i="3"/>
  <c r="G29" i="3"/>
  <c r="F29" i="3"/>
  <c r="E29" i="3"/>
  <c r="F30" i="3"/>
  <c r="G31" i="3"/>
  <c r="F31" i="3"/>
  <c r="E31" i="3"/>
  <c r="F32" i="3"/>
  <c r="G33" i="3"/>
  <c r="F33" i="3"/>
  <c r="E33" i="3"/>
  <c r="F34" i="3"/>
  <c r="G35" i="3"/>
  <c r="F35" i="3"/>
  <c r="E35" i="3"/>
  <c r="G37" i="3"/>
  <c r="F37" i="3"/>
  <c r="E37" i="3"/>
  <c r="G38" i="3"/>
  <c r="F38" i="3"/>
  <c r="E38" i="3"/>
  <c r="G39" i="3"/>
  <c r="F39" i="3"/>
  <c r="E39" i="3"/>
  <c r="G40" i="3"/>
  <c r="F40" i="3"/>
  <c r="E40" i="3"/>
  <c r="G41" i="3"/>
  <c r="F41" i="3"/>
  <c r="E41" i="3"/>
  <c r="G42" i="3"/>
  <c r="F42" i="3"/>
  <c r="E42" i="3"/>
  <c r="G43" i="3"/>
  <c r="F43" i="3"/>
  <c r="E43" i="3"/>
  <c r="G44" i="3"/>
  <c r="F44" i="3"/>
  <c r="E44" i="3"/>
  <c r="G46" i="3"/>
  <c r="F46" i="3"/>
  <c r="E46" i="3"/>
  <c r="G47" i="3"/>
  <c r="F47" i="3"/>
  <c r="E47" i="3"/>
  <c r="G4" i="3"/>
  <c r="F4" i="3"/>
  <c r="E4" i="3"/>
  <c r="G5" i="3"/>
  <c r="F5" i="3"/>
  <c r="E5" i="3"/>
  <c r="G6" i="3"/>
  <c r="F6" i="3"/>
  <c r="E6" i="3"/>
  <c r="G7" i="3"/>
  <c r="F7" i="3"/>
  <c r="E7" i="3"/>
  <c r="G8" i="3"/>
  <c r="F8" i="3"/>
  <c r="E8" i="3"/>
  <c r="G9" i="3"/>
  <c r="F9" i="3"/>
  <c r="E9" i="3"/>
  <c r="F10" i="3"/>
  <c r="G10" i="3"/>
  <c r="E10" i="3"/>
  <c r="F11" i="3"/>
  <c r="G11" i="3"/>
  <c r="E11" i="3"/>
  <c r="F12" i="3"/>
  <c r="G12" i="3"/>
  <c r="E12" i="3"/>
  <c r="F14" i="3"/>
  <c r="G14" i="3"/>
  <c r="E14" i="3"/>
  <c r="F15" i="3"/>
  <c r="G15" i="3"/>
  <c r="E15" i="3"/>
  <c r="F16" i="3"/>
  <c r="G16" i="3"/>
  <c r="E16" i="3"/>
  <c r="F17" i="3"/>
  <c r="G17" i="3"/>
  <c r="E17" i="3"/>
  <c r="F18" i="3"/>
  <c r="G18" i="3"/>
  <c r="E18" i="3"/>
  <c r="F19" i="3"/>
  <c r="G19" i="3"/>
  <c r="E19" i="3"/>
  <c r="G45" i="3"/>
  <c r="F45" i="3"/>
  <c r="E45" i="3"/>
  <c r="F20" i="3"/>
  <c r="G20" i="3"/>
  <c r="E20" i="3"/>
  <c r="F21" i="3"/>
  <c r="G21" i="3"/>
  <c r="E21" i="3"/>
  <c r="F23" i="3"/>
  <c r="G23" i="3"/>
  <c r="E23" i="3"/>
  <c r="G33" i="1"/>
  <c r="F33" i="1"/>
  <c r="E33" i="1"/>
  <c r="G32" i="1"/>
  <c r="E32" i="1"/>
  <c r="G31" i="1"/>
  <c r="F31" i="1"/>
  <c r="E31" i="1"/>
  <c r="G30" i="1"/>
  <c r="E30" i="1"/>
  <c r="G29" i="1"/>
  <c r="F29" i="1"/>
  <c r="E29" i="1"/>
  <c r="G28" i="1"/>
  <c r="E28" i="1"/>
  <c r="G27" i="1"/>
  <c r="F27" i="1"/>
  <c r="E27" i="1"/>
  <c r="G26" i="1"/>
  <c r="E26" i="1"/>
  <c r="G25" i="1"/>
  <c r="F25" i="1"/>
  <c r="E25" i="1"/>
  <c r="G24" i="1"/>
  <c r="E24" i="1"/>
  <c r="G22" i="1"/>
  <c r="F22" i="1"/>
  <c r="E22" i="1"/>
  <c r="G21" i="1"/>
  <c r="E21" i="1"/>
  <c r="G20" i="1"/>
  <c r="F20" i="1"/>
  <c r="E20" i="1"/>
  <c r="G19" i="1"/>
  <c r="E19" i="1"/>
  <c r="G17" i="1"/>
  <c r="F17" i="1"/>
  <c r="E17" i="1"/>
  <c r="G16" i="1"/>
  <c r="E16" i="1"/>
  <c r="G15" i="1"/>
  <c r="F15" i="1"/>
  <c r="E15" i="1"/>
  <c r="G14" i="1"/>
  <c r="E14" i="1"/>
  <c r="G13" i="1"/>
  <c r="F13" i="1"/>
  <c r="E13" i="1"/>
  <c r="G12" i="1"/>
  <c r="E12" i="1"/>
  <c r="G11" i="1"/>
  <c r="F11" i="1"/>
  <c r="E11" i="1"/>
  <c r="G9" i="1"/>
  <c r="E9" i="1"/>
  <c r="G8" i="1"/>
  <c r="F8" i="1"/>
  <c r="E8" i="1"/>
  <c r="G7" i="1"/>
  <c r="E7" i="1"/>
  <c r="G6" i="1"/>
  <c r="F6" i="1"/>
  <c r="E6" i="1"/>
  <c r="G5" i="1"/>
  <c r="E5" i="1"/>
  <c r="G4" i="1"/>
  <c r="F4" i="1"/>
  <c r="E4" i="1"/>
  <c r="G48" i="1"/>
  <c r="F48" i="1"/>
  <c r="E48" i="1"/>
  <c r="G42" i="1"/>
  <c r="F42" i="1"/>
  <c r="E42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24" i="3"/>
  <c r="F24" i="3"/>
  <c r="E24" i="3"/>
  <c r="G23" i="1"/>
  <c r="F23" i="1"/>
  <c r="G26" i="3"/>
  <c r="E26" i="3"/>
  <c r="G28" i="3"/>
  <c r="E28" i="3"/>
  <c r="G30" i="3"/>
  <c r="E30" i="3"/>
  <c r="G32" i="3"/>
  <c r="E32" i="3"/>
  <c r="G34" i="3"/>
  <c r="E34" i="3"/>
  <c r="G5" i="10"/>
  <c r="E5" i="10"/>
  <c r="G7" i="10"/>
  <c r="F7" i="10"/>
  <c r="G10" i="10"/>
  <c r="E10" i="10"/>
  <c r="G14" i="10"/>
  <c r="F14" i="10"/>
  <c r="G16" i="10"/>
  <c r="E16" i="10"/>
  <c r="G18" i="10"/>
  <c r="F18" i="10"/>
  <c r="F4" i="10"/>
  <c r="G4" i="10"/>
  <c r="F6" i="10"/>
  <c r="E6" i="10"/>
  <c r="F8" i="10"/>
  <c r="G8" i="10"/>
  <c r="F11" i="10"/>
  <c r="E11" i="10"/>
  <c r="F15" i="10"/>
  <c r="G15" i="10"/>
  <c r="F17" i="10"/>
  <c r="E17" i="10"/>
  <c r="F19" i="10"/>
  <c r="G19" i="10"/>
  <c r="E29" i="10"/>
  <c r="E25" i="10"/>
  <c r="E20" i="10"/>
  <c r="G28" i="10"/>
  <c r="F27" i="10"/>
  <c r="E26" i="10"/>
  <c r="G24" i="10"/>
  <c r="F23" i="10"/>
  <c r="E21" i="10"/>
  <c r="E13" i="10" l="1"/>
  <c r="F33" i="10"/>
  <c r="F9" i="10"/>
  <c r="E9" i="10"/>
</calcChain>
</file>

<file path=xl/sharedStrings.xml><?xml version="1.0" encoding="utf-8"?>
<sst xmlns="http://schemas.openxmlformats.org/spreadsheetml/2006/main" count="1308" uniqueCount="373">
  <si>
    <t>ابراهيم عامر عبد المنعم عبد العظيم</t>
  </si>
  <si>
    <t>احمد محمد عبد الله رياض</t>
  </si>
  <si>
    <t>احمد ممدوح الشحات ابو الفتوح</t>
  </si>
  <si>
    <t>حمزة مكاوى على عبد الله</t>
  </si>
  <si>
    <t>خليل وليد خليل السيد</t>
  </si>
  <si>
    <t>عبد الرحمن محمد عبد الرحمن عبد المطلب</t>
  </si>
  <si>
    <t>عبد العظيم احمد عبد العظيم ابراهيم</t>
  </si>
  <si>
    <t>عبد الله محمد عبد الله رياض</t>
  </si>
  <si>
    <t>عصام عماد عصام عبد الرحمن</t>
  </si>
  <si>
    <t>عمر العمرواى محمد محمود</t>
  </si>
  <si>
    <t>عمر نبيل نبيه عبد العزيز</t>
  </si>
  <si>
    <t>كريم عبد اللطيف عبد الغنى عبد اللطيف</t>
  </si>
  <si>
    <t>كريم محمد عبد الخالق زكى</t>
  </si>
  <si>
    <t>محمد ابراهيم صلاح ابراهيم</t>
  </si>
  <si>
    <t>محمد انيس محمد عبد الموجود</t>
  </si>
  <si>
    <t>محمد ايمن محمد الشحات</t>
  </si>
  <si>
    <t>محمد سعد مصطفى محمد</t>
  </si>
  <si>
    <t>محمد صبرى سليم محمد</t>
  </si>
  <si>
    <t>محمد عامر محمد اسماعيل</t>
  </si>
  <si>
    <t>محمد يحي محمد ابراهيم</t>
  </si>
  <si>
    <t>محمود عادل محمد عبد الواحد</t>
  </si>
  <si>
    <t>محمود عبده فيصل السيد</t>
  </si>
  <si>
    <t>مصطفى سعد غنيمى فرج</t>
  </si>
  <si>
    <t>مصطفى محمد عدروسي محمد</t>
  </si>
  <si>
    <t>يوسف محمود يحيى محمود</t>
  </si>
  <si>
    <t>الاء محروس ممدوح محمد</t>
  </si>
  <si>
    <t>الاء مصطفى محمد عزب</t>
  </si>
  <si>
    <t>امل على عبد الله بدور</t>
  </si>
  <si>
    <t>رحاب لطفى رمضان هلال</t>
  </si>
  <si>
    <t>رضوى عادل سرور سالم</t>
  </si>
  <si>
    <t>رنا محمد عبد الحميد سليم</t>
  </si>
  <si>
    <t>سلمى عاطف طلبة حافظ</t>
  </si>
  <si>
    <t>سلوى شادى محمد خالد</t>
  </si>
  <si>
    <t>صافيناز وائل عبد العزيز نعيم</t>
  </si>
  <si>
    <t>فرح عادل كمال اسماعيل</t>
  </si>
  <si>
    <t>ناهد عزت عبد الله على</t>
  </si>
  <si>
    <t>ندى عباس محمد كامل</t>
  </si>
  <si>
    <t>نورهان ايمن ابو الفتوح عبد الرحمن</t>
  </si>
  <si>
    <t>ياسمين عاطف نبيه عبد العزيز</t>
  </si>
  <si>
    <t>م</t>
  </si>
  <si>
    <t>الرقم القومي</t>
  </si>
  <si>
    <t>ابراهيم اشرف ابراهيم جودة</t>
  </si>
  <si>
    <t>احمد ماهر محمد عزب</t>
  </si>
  <si>
    <t>احمد محمد عطية احمد</t>
  </si>
  <si>
    <t>احمد هانى على عطوة</t>
  </si>
  <si>
    <t>اسلام ايمن عبد الرحمن عبد الحى</t>
  </si>
  <si>
    <t>اكمل وليد عبد الله جمعه</t>
  </si>
  <si>
    <t>السيد احمد عبد الواحد عبد العظيم</t>
  </si>
  <si>
    <t>حسام حسن محمد اسماعيل</t>
  </si>
  <si>
    <t>حسام ناصر يوسف عيسى</t>
  </si>
  <si>
    <t>سعيد محمد سعيد سالم</t>
  </si>
  <si>
    <t>عبد الرحمن محمد مغاورى جاد</t>
  </si>
  <si>
    <t>عبد الله عصام عبد الله على</t>
  </si>
  <si>
    <t>على مصطفى على المكاوى</t>
  </si>
  <si>
    <t>فارس ابراهيم الدمرداش جودة</t>
  </si>
  <si>
    <t>محمد اشرف محمد عبد الرحمن</t>
  </si>
  <si>
    <t>محمد سعد محمد السيد</t>
  </si>
  <si>
    <t>محمد طارق عبد المحسن عرفه</t>
  </si>
  <si>
    <t>محمد عماد محمد هندى</t>
  </si>
  <si>
    <t>محمد محمود محمد محى</t>
  </si>
  <si>
    <t>محمد مصطفى محمد عيد</t>
  </si>
  <si>
    <t>مصطفى على جودة بلال</t>
  </si>
  <si>
    <t>وليد خالد محمد عزب</t>
  </si>
  <si>
    <t>اسراء خالد جودة احمد</t>
  </si>
  <si>
    <t>اسراء فؤاد سليمان فؤاد</t>
  </si>
  <si>
    <t>رحاب عادل محمد عبد الحميد</t>
  </si>
  <si>
    <t>روان احمد عبد الله جمعه</t>
  </si>
  <si>
    <t>ريم محمد عبد الحميد سليم</t>
  </si>
  <si>
    <t>زينب محمد سعيد محمد لاشين</t>
  </si>
  <si>
    <t>شروق صبرى عبد النعيم عبد الفتاح</t>
  </si>
  <si>
    <t>مريم مصطفى عبد الله محمود</t>
  </si>
  <si>
    <t>مصطفى عبد النبى محمد عبد الواحد</t>
  </si>
  <si>
    <t>نرمين عبد الله الشحات عبد العزيز</t>
  </si>
  <si>
    <t>هاجر اشرف سعد حسين</t>
  </si>
  <si>
    <t>ياسمين طنطاوي الشحات طنطاوي</t>
  </si>
  <si>
    <t>تاريخ الميلاد</t>
  </si>
  <si>
    <t>يوم</t>
  </si>
  <si>
    <t>شهر</t>
  </si>
  <si>
    <t>سنة</t>
  </si>
  <si>
    <t>سامية محمود عبد الحميد</t>
  </si>
  <si>
    <t>عزة نبيل عبد العزيز محمد</t>
  </si>
  <si>
    <t>شرين سليم السيد</t>
  </si>
  <si>
    <t>صفية جودة عبد الفتاح</t>
  </si>
  <si>
    <t>منى فوزى سعيد سلمان</t>
  </si>
  <si>
    <t>هبة سمير محمود</t>
  </si>
  <si>
    <t>عزة مغاورى خليل</t>
  </si>
  <si>
    <t>عزة محمد ابراهيم ابراهيم</t>
  </si>
  <si>
    <t>هدى حسن على</t>
  </si>
  <si>
    <t>صفاء محمد السيد</t>
  </si>
  <si>
    <t>سناء نزيه يوسف</t>
  </si>
  <si>
    <t>عفاف السيد غنيمى محمود</t>
  </si>
  <si>
    <t>اسماء حسن حسن</t>
  </si>
  <si>
    <t>شيماء عادل محمد حنفى</t>
  </si>
  <si>
    <t>صفاء محفوظ محفوظ نوار</t>
  </si>
  <si>
    <t>رشا جمعة السيد جمعة</t>
  </si>
  <si>
    <t>الفت الشحات الدسوقى</t>
  </si>
  <si>
    <t>نادية عبد الله محمد</t>
  </si>
  <si>
    <t>شادية السعيد ابراهيم</t>
  </si>
  <si>
    <t>نزهة سليمان سليمان جمعان</t>
  </si>
  <si>
    <t>فاطمة عادل حسين</t>
  </si>
  <si>
    <t>سعيدة حمدى مصطفى صقر</t>
  </si>
  <si>
    <t>نهلة عبد الله على حسين</t>
  </si>
  <si>
    <t>سعدية عرفه السيد مجاهد</t>
  </si>
  <si>
    <t>امل فتحي عباس محمد</t>
  </si>
  <si>
    <t>امل شوقي مصطفى سالم</t>
  </si>
  <si>
    <t>بهيه يحي السيد ابو زيد</t>
  </si>
  <si>
    <t>منى فهمى السيد احمد</t>
  </si>
  <si>
    <t>بوثينة عيد احمد ابراهيم</t>
  </si>
  <si>
    <t>هيام عبد الرحمن محمد</t>
  </si>
  <si>
    <t>نجلاء احمد مغاورى</t>
  </si>
  <si>
    <t>امانى محمد حسنى</t>
  </si>
  <si>
    <t>نوار فوزى عبد الموجود</t>
  </si>
  <si>
    <t>اسماء احمد محمد ابراهيم</t>
  </si>
  <si>
    <t>انجى السيد محمود الخواجة</t>
  </si>
  <si>
    <t>فاطمة عاطف عبد الرحيم</t>
  </si>
  <si>
    <t>سحر ابو النجا السعيد</t>
  </si>
  <si>
    <t>رحاب عبد الخالق زكى</t>
  </si>
  <si>
    <t>السن في</t>
  </si>
  <si>
    <t>اســـم التلميذ</t>
  </si>
  <si>
    <t>كـود التلميذ</t>
  </si>
  <si>
    <t>سعاد احمد على محمد</t>
  </si>
  <si>
    <t>زينب حسن عبدالله على</t>
  </si>
  <si>
    <t>نهى بد محمد</t>
  </si>
  <si>
    <t>زكية عيسى محمد</t>
  </si>
  <si>
    <t>هند محمد السيد ابراهيم</t>
  </si>
  <si>
    <t>عزيزة مخيمر فؤاد</t>
  </si>
  <si>
    <t>ايمان الهادى عطية</t>
  </si>
  <si>
    <t>اسماء فتح الله نور</t>
  </si>
  <si>
    <t>زينب السيد محمد فودة</t>
  </si>
  <si>
    <t>سامية محمود عبد الحميد محمد</t>
  </si>
  <si>
    <t>سناء محمد محى خليل</t>
  </si>
  <si>
    <t>كريمة السيد حسين</t>
  </si>
  <si>
    <t>عزة خليل عبد المعز</t>
  </si>
  <si>
    <t>صبحية طه محمد</t>
  </si>
  <si>
    <t>علا مسرور عبد الخالق</t>
  </si>
  <si>
    <t>عزة شحته صابر</t>
  </si>
  <si>
    <t>ايمان دسوقى ذكى</t>
  </si>
  <si>
    <t>فاتن كمال السيد</t>
  </si>
  <si>
    <t>رشا عثمان حسن محمد</t>
  </si>
  <si>
    <t>دولت موسى شحته</t>
  </si>
  <si>
    <t>شيرين محمد زكى</t>
  </si>
  <si>
    <t>صفاء السيد محمد اسماعيل</t>
  </si>
  <si>
    <t>رشا طلعت عبد النبى عطية</t>
  </si>
  <si>
    <t>منصورة محمد محمد عطا</t>
  </si>
  <si>
    <t>منال على حمد ابراهيم</t>
  </si>
  <si>
    <t>حنان مجدى توفيق محمد</t>
  </si>
  <si>
    <t>تهانى محمود هاشم</t>
  </si>
  <si>
    <t>فاطمة السيد ابراهيم</t>
  </si>
  <si>
    <t>ايناس عبد الخير</t>
  </si>
  <si>
    <t>مديحة سعيد هلال</t>
  </si>
  <si>
    <t>ليلى بشندى محمد</t>
  </si>
  <si>
    <t>نفيسة احمد السيد احمد</t>
  </si>
  <si>
    <t>منى ابراهيم عبد العزيز السيد</t>
  </si>
  <si>
    <t>شيرين احمد عزب</t>
  </si>
  <si>
    <t>عبير عزت عبد العزيز</t>
  </si>
  <si>
    <t>امنية محمد السيد</t>
  </si>
  <si>
    <t>انصاف سالم ابو النجا السيد</t>
  </si>
  <si>
    <t>هبه احمد محمد</t>
  </si>
  <si>
    <t>اميرة ابو المكارم محمد</t>
  </si>
  <si>
    <t>سحر ابو النجا السعيد السيد</t>
  </si>
  <si>
    <t>ام محمد احمد عبد الهادى</t>
  </si>
  <si>
    <t>اســـم ام التلميذ</t>
  </si>
  <si>
    <t>احمد محمد عبد الخالق ذكى</t>
  </si>
  <si>
    <t>عبد الله محمد عبد الله محمود</t>
  </si>
  <si>
    <t>فاطمه الزهراء محمد بكر</t>
  </si>
  <si>
    <t>سلوى محمد سلامة محمد</t>
  </si>
  <si>
    <t>ياسمين شحته عطيه محمد</t>
  </si>
  <si>
    <t>ايه عاطف سيد احمد جودة</t>
  </si>
  <si>
    <t>ايه عامر عبد المنعم عبد العظيم</t>
  </si>
  <si>
    <t>خديجه احمد رمزي رمزي</t>
  </si>
  <si>
    <t>صفوه محمد رمزى السيد</t>
  </si>
  <si>
    <t>غاده خالد عبد العاطى محمد خليل</t>
  </si>
  <si>
    <t>مروه خالد محمد فرج</t>
  </si>
  <si>
    <t>مروه سعد هارون محمد</t>
  </si>
  <si>
    <t>اميره احمد محمد ابراهيم</t>
  </si>
  <si>
    <t>اميره ايمن عبد النعيم حسين</t>
  </si>
  <si>
    <t>اميره محمد السيد احمد</t>
  </si>
  <si>
    <t>احمد رضا على احمد جودة</t>
  </si>
  <si>
    <t>احمد ماهر ابو المعاطي عبد الجواد</t>
  </si>
  <si>
    <t>اروى احمد عبد الله جمعة</t>
  </si>
  <si>
    <t>اسماء حماده محمد عبد الحي</t>
  </si>
  <si>
    <t>اسماء مصطفى على على</t>
  </si>
  <si>
    <t>تقوى وليد عبد الله جمعه</t>
  </si>
  <si>
    <t>تقى ايهاب الدين محمود عبد الرحمن</t>
  </si>
  <si>
    <t>حبيبه احمد عبد المحسن عرفه</t>
  </si>
  <si>
    <t>حبيبه محمد حلمي محمد</t>
  </si>
  <si>
    <t>روان محمد عطيه احمد</t>
  </si>
  <si>
    <t>ساره سعيد ابراهيم الشحات</t>
  </si>
  <si>
    <t>شروق عبد الله الشحات عبد العزيز</t>
  </si>
  <si>
    <t>شهد السعيد سعد ابراهيم</t>
  </si>
  <si>
    <t>شهد عيسى عبد الله حافظ</t>
  </si>
  <si>
    <t>صفوه احمد عبد الواحد عبد العظيم</t>
  </si>
  <si>
    <t>عايدة مكاوي على عبد الله</t>
  </si>
  <si>
    <t>عبد الرحمن السعيد عبد الرحمن احمد</t>
  </si>
  <si>
    <t>عبد الرحمن الهادي فاروق عبد الرحيم</t>
  </si>
  <si>
    <t>عبد الله ابراهيم محمد عزب</t>
  </si>
  <si>
    <t>عبد الله اشرف حافظ غنيمي</t>
  </si>
  <si>
    <t>فارس عبد الله محمد محمود سليمان</t>
  </si>
  <si>
    <t>فاطمه احمد درويش محمود</t>
  </si>
  <si>
    <t>مجدي سعد محمد السيد</t>
  </si>
  <si>
    <t>محمد احمد عبد الله حافظ</t>
  </si>
  <si>
    <t>محمد اشرف جبر مصطفى</t>
  </si>
  <si>
    <t>محمد رضا السيد الشاذلى</t>
  </si>
  <si>
    <t>محمد عادل الشحات طنطاوي</t>
  </si>
  <si>
    <t>محمود محمد السيد البكري</t>
  </si>
  <si>
    <t>محمود محمد عطيه متولي</t>
  </si>
  <si>
    <t>مريم احمد سليم عبد الله</t>
  </si>
  <si>
    <t>مريم محمد بخاطره عبد الموجود</t>
  </si>
  <si>
    <t>مريم محمود رشدي محمد</t>
  </si>
  <si>
    <t>مصطفى ايمن عبد المحسن عرفه</t>
  </si>
  <si>
    <t>معتز عبد النبي محمد عبد الواحد</t>
  </si>
  <si>
    <t>منار محمد بخاطره عبد الموجود</t>
  </si>
  <si>
    <t>ندى رضا السيد الشاذلى</t>
  </si>
  <si>
    <t>نور ابراهيم حسني احمد</t>
  </si>
  <si>
    <t>نور محمد كامل الشحات</t>
  </si>
  <si>
    <t>هيام عماد محمد اسماعيل</t>
  </si>
  <si>
    <t>ياسمين عماد على يوسف</t>
  </si>
  <si>
    <t>يحى احمد يحى محمود</t>
  </si>
  <si>
    <t>يوسف عاطف سيد احمد</t>
  </si>
  <si>
    <t>يوسف محمود محمد عيد</t>
  </si>
  <si>
    <t>يوسف وليد السيد عطيه</t>
  </si>
  <si>
    <t>سلوى محمد مصطفى احمد</t>
  </si>
  <si>
    <t>اماني محمد بكر متولي</t>
  </si>
  <si>
    <t>بهيه يحى السيد ابو زيد</t>
  </si>
  <si>
    <t>علا سرور عبد الخالق رياض</t>
  </si>
  <si>
    <t>ناهد حسن عبد الحميد حسن</t>
  </si>
  <si>
    <t>صفاء السيد محمد اسماعيل</t>
  </si>
  <si>
    <t>احلام السيد احمد فتحي</t>
  </si>
  <si>
    <t>شيماء جودة السيد محمد</t>
  </si>
  <si>
    <t>نهى بدير محمود محمد</t>
  </si>
  <si>
    <t>جيهان دسوقي زكي</t>
  </si>
  <si>
    <t>عبير عزت عبد العزيز محمد</t>
  </si>
  <si>
    <t>سهير سمير انور على</t>
  </si>
  <si>
    <t>اسماء فتح الله نور</t>
  </si>
  <si>
    <t>فاطمة عاطف عبد الرحيم عطيه</t>
  </si>
  <si>
    <t>مها صبري عبد الرحيم السيد</t>
  </si>
  <si>
    <t>هناء محيي عبد الرحيم الشحات</t>
  </si>
  <si>
    <t>ساميه محمد صالح ابو الورد</t>
  </si>
  <si>
    <t>نجلاء صبحي عبد المولى</t>
  </si>
  <si>
    <t>عبير محروس عيسى دسوقي</t>
  </si>
  <si>
    <t>رانيا حامد سليم محمد</t>
  </si>
  <si>
    <t>حنان مجدي توفيق</t>
  </si>
  <si>
    <t>الفت السيد ابراهيم</t>
  </si>
  <si>
    <t>ايمان اسماعيل عليوة عامر</t>
  </si>
  <si>
    <t>اسماء محمد عباس ابراهيم</t>
  </si>
  <si>
    <t>فاطمة عيد عبد الدايم علي</t>
  </si>
  <si>
    <t>صبرين عامر احمد عبد الله</t>
  </si>
  <si>
    <t>شيماء محمد بكر متولي</t>
  </si>
  <si>
    <t>مروة جاد سليمان الدرغام</t>
  </si>
  <si>
    <t>عبير حسن عبد العزيز احمد</t>
  </si>
  <si>
    <t>اولفت عبد العزيز احمد زكي</t>
  </si>
  <si>
    <t>مرفت سعيد فؤاد</t>
  </si>
  <si>
    <t>هبه احمد محمد حمد</t>
  </si>
  <si>
    <t>هبه احمد عبد الهادي</t>
  </si>
  <si>
    <t>منيره محمود سيداحمد ابراهيم</t>
  </si>
  <si>
    <t>فاطمة طلعت حسين السيد</t>
  </si>
  <si>
    <t>اسماء بلال جودة حسن</t>
  </si>
  <si>
    <t>انتصار عبد الله حافظ غنيمي</t>
  </si>
  <si>
    <t>زينب السيد محمد فوده</t>
  </si>
  <si>
    <t>هبه محمد توفيق مصطفى</t>
  </si>
  <si>
    <t>نشوى سليم محمد عتريس</t>
  </si>
  <si>
    <t>مشرف اول سكن فندق تيران</t>
  </si>
  <si>
    <t>حاصل على دبلوم زراعة</t>
  </si>
  <si>
    <t>محمد وليد عزت مصطفى على</t>
  </si>
  <si>
    <t>غياب مستمر</t>
  </si>
  <si>
    <t>ايه محمد السيد ابراهيم</t>
  </si>
  <si>
    <t>امينه محمد السيد احمد</t>
  </si>
  <si>
    <t>نوع
التلميذ</t>
  </si>
  <si>
    <t>انثى</t>
  </si>
  <si>
    <t> 454917846</t>
  </si>
  <si>
    <t>رنا اشرف عبد المرضى سليمان</t>
  </si>
  <si>
    <t>الفت فاروق عبد الغفار مصطفى</t>
  </si>
  <si>
    <t>انس اشرف عبد المحسن عرفه</t>
  </si>
  <si>
    <t>مايسه عبد الله رياض عطوه</t>
  </si>
  <si>
    <t>نفين سماره شعبان</t>
  </si>
  <si>
    <t>زيزي عبد العظيم عبد الجواد عبدالحميد</t>
  </si>
  <si>
    <t>صفاء بدير عزب عبدالصادق</t>
  </si>
  <si>
    <t>سعيدة ابو الفتوح عبدالرحمن</t>
  </si>
  <si>
    <t>ياسمين سعيد عبدالخالق البرى</t>
  </si>
  <si>
    <t>وفاء على يوسف عبدالرحمن</t>
  </si>
  <si>
    <t>صناعة الوالد
وعنوانه</t>
  </si>
  <si>
    <t>صفاء عبد الفتاح عبد العال عبدالفتاح</t>
  </si>
  <si>
    <t>منه خالد جوده احمد</t>
  </si>
  <si>
    <t>هند محمد السيد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</si>
  <si>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</si>
  <si>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</si>
  <si>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</si>
  <si>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</si>
  <si>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</si>
  <si>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</si>
  <si>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جنات احمد محمد جابر</t>
  </si>
  <si>
    <t>رشا مصلحى عبد الرحيم</t>
  </si>
  <si>
    <t>جدول توزيع التلاميذ حسب الأعمار</t>
  </si>
  <si>
    <t>الصف</t>
  </si>
  <si>
    <t>النوع</t>
  </si>
  <si>
    <t>الجملة</t>
  </si>
  <si>
    <t>بنين‎ </t>
  </si>
  <si>
    <t>بنات</t>
  </si>
  <si>
    <t>الصف الثانى</t>
  </si>
  <si>
    <t>جدول توزيع التلاميذ حسب القيد - الديانة - الجنسية</t>
  </si>
  <si>
    <t>الصف‎ ‎</t>
  </si>
  <si>
    <t>توزيع التلاميذ حسب حالة القيد‎ </t>
  </si>
  <si>
    <t>توزيع التلاميذ حسب الديانة‎</t>
  </si>
  <si>
    <t>توزيع التلاميذ حسب الجنسية‎</t>
  </si>
  <si>
    <t>مستجد‎ ‎</t>
  </si>
  <si>
    <t>باق‎  </t>
  </si>
  <si>
    <t>جملة‎ </t>
  </si>
  <si>
    <t>مسلم‎</t>
  </si>
  <si>
    <t>مسيحي‎ </t>
  </si>
  <si>
    <t>أخرى‎ </t>
  </si>
  <si>
    <t>مصري‎</t>
  </si>
  <si>
    <t>عربي‎</t>
  </si>
  <si>
    <t>غير عربي‎</t>
  </si>
  <si>
    <t>بنون‎ </t>
  </si>
  <si>
    <t>بنات‎ </t>
  </si>
  <si>
    <t>توزيع  التلاميذ ‏- ‏حسب اللغة الأولى واللغة الثانية </t>
  </si>
  <si>
    <t>اللغة الأولى‎</t>
  </si>
  <si>
    <t>جملة 
التلاميذ
بالصف  ‎</t>
  </si>
  <si>
    <t>اللغة الثانية‎</t>
  </si>
  <si>
    <t>انجليزي‎ ‎</t>
  </si>
  <si>
    <t>فرنسي‎  ‎</t>
  </si>
  <si>
    <t>الماني‎ </t>
  </si>
  <si>
    <t>ايطالى‎ </t>
  </si>
  <si>
    <t>معفي‎ </t>
  </si>
  <si>
    <t>اسباني</t>
  </si>
  <si>
    <t>معفى</t>
  </si>
  <si>
    <t>القيد</t>
  </si>
  <si>
    <t>الديانة</t>
  </si>
  <si>
    <t>الجنسية</t>
  </si>
  <si>
    <t>اللغة 
الأولى</t>
  </si>
  <si>
    <t>اللغة 
الثانية</t>
  </si>
  <si>
    <t>5 سنوات</t>
  </si>
  <si>
    <t>6 سنوات</t>
  </si>
  <si>
    <t>7 سنوات</t>
  </si>
  <si>
    <t>8 سنوات</t>
  </si>
  <si>
    <t>9 سنوات</t>
  </si>
  <si>
    <t>10 سنوات</t>
  </si>
  <si>
    <t>11 سنة</t>
  </si>
  <si>
    <t>12 سنة</t>
  </si>
  <si>
    <t>بنون</t>
  </si>
  <si>
    <t>تمت مراجعه بيانات الطلبه بمعرفه شئون الطلبه والبيانات مطابقه لما ورد بملفات الطلبه</t>
  </si>
  <si>
    <t>مستجد</t>
  </si>
  <si>
    <t>مسلم</t>
  </si>
  <si>
    <t>مصري</t>
  </si>
  <si>
    <t>الإنجليزية</t>
  </si>
  <si>
    <t>فاطمه احمد محمد ابراهيم</t>
  </si>
  <si>
    <t>هبه سمير محمود على</t>
  </si>
  <si>
    <t>صلاح محمد صلاح محمد مصلحى</t>
  </si>
  <si>
    <t>محمود ابو الفتوح محمد عبد العزيز</t>
  </si>
  <si>
    <t>دينا سعد محمد عبد المقصود</t>
  </si>
  <si>
    <t>نورا جمال سليمان</t>
  </si>
  <si>
    <t>ميزانيـة المدرسـة</t>
  </si>
  <si>
    <t xml:space="preserve"> للعام الدراسي 2012- 2013</t>
  </si>
  <si>
    <t>الصفوف</t>
  </si>
  <si>
    <t>عدد الفصول</t>
  </si>
  <si>
    <t>المقيــــد</t>
  </si>
  <si>
    <t>ملاحظات</t>
  </si>
  <si>
    <t>صغار السن</t>
  </si>
  <si>
    <t>جملة</t>
  </si>
  <si>
    <t>الاول</t>
  </si>
  <si>
    <t>1/1</t>
  </si>
  <si>
    <t>الثاني</t>
  </si>
  <si>
    <t>1/2</t>
  </si>
  <si>
    <t>الثالث</t>
  </si>
  <si>
    <t>1/3</t>
  </si>
  <si>
    <t>الرابع</t>
  </si>
  <si>
    <t>1/4</t>
  </si>
  <si>
    <t>الخامس</t>
  </si>
  <si>
    <t>1/5</t>
  </si>
  <si>
    <t>السادس</t>
  </si>
  <si>
    <t>1/6</t>
  </si>
  <si>
    <t>2/6</t>
  </si>
  <si>
    <t>ناجح ومنقول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</si>
</sst>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2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3"/>
      <name val="Traditional Arabic"/>
      <charset val="178"/>
    </font>
    <font>
      <sz val="13"/>
      <color indexed="8"/>
      <name val="Arial"/>
      <family val="2"/>
      <charset val="178"/>
    </font>
    <font>
      <b/>
      <sz val="12"/>
      <color indexed="8"/>
      <name val="Traditional Arabic"/>
      <charset val="178"/>
    </font>
    <font>
      <b/>
      <sz val="13"/>
      <color indexed="8"/>
      <name val="Traditional Arabic"/>
      <charset val="178"/>
    </font>
    <font>
      <b/>
      <sz val="14"/>
      <name val="Traditional Arabic"/>
      <charset val="178"/>
    </font>
    <font>
      <b/>
      <sz val="14"/>
      <color indexed="8"/>
      <name val="Traditional Arabic"/>
      <charset val="178"/>
    </font>
    <font>
      <b/>
      <sz val="14"/>
      <color indexed="8"/>
      <name val="Traditional Arabic"/>
      <charset val="178"/>
    </font>
    <font>
      <sz val="14"/>
      <color indexed="8"/>
      <name val="Arial"/>
      <family val="2"/>
      <charset val="178"/>
    </font>
    <font>
      <b/>
      <sz val="12"/>
      <name val="Traditional Arabic"/>
      <charset val="178"/>
    </font>
    <font>
      <b/>
      <sz val="14"/>
      <color theme="1"/>
      <name val="Times New Roman"/>
      <family val="1"/>
    </font>
    <font>
      <b/>
      <sz val="14"/>
      <color theme="1"/>
      <name val="Arial"/>
      <family val="2"/>
      <scheme val="minor"/>
    </font>
    <font>
      <b/>
      <sz val="14"/>
      <color theme="1"/>
      <name val="Arabic Transparent"/>
      <charset val="178"/>
    </font>
    <font>
      <b/>
      <sz val="18"/>
      <color theme="1"/>
      <name val="Courier New"/>
      <family val="3"/>
    </font>
    <font>
      <b/>
      <sz val="15"/>
      <name val="Traditional Arabic"/>
      <charset val="178"/>
    </font>
    <font>
      <b/>
      <sz val="15"/>
      <color indexed="8"/>
      <name val="Traditional Arabic"/>
      <charset val="178"/>
    </font>
    <font>
      <sz val="15"/>
      <color indexed="8"/>
      <name val="Arial"/>
      <family val="2"/>
      <charset val="178"/>
    </font>
    <font>
      <sz val="15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abic Transparent"/>
      <charset val="178"/>
    </font>
    <font>
      <sz val="12"/>
      <color theme="1"/>
      <name val="Arabic Transparent"/>
      <charset val="178"/>
    </font>
    <font>
      <b/>
      <sz val="20"/>
      <color indexed="8"/>
      <name val="Times New Roman"/>
      <family val="1"/>
    </font>
    <font>
      <b/>
      <sz val="20"/>
      <color indexed="8"/>
      <name val="Arabic Transparent"/>
      <charset val="178"/>
    </font>
    <font>
      <b/>
      <sz val="22"/>
      <color indexed="8"/>
      <name val="Arabic Transparent"/>
      <charset val="178"/>
    </font>
    <font>
      <b/>
      <sz val="25"/>
      <color indexed="8"/>
      <name val="Arabic Transparent"/>
      <charset val="178"/>
    </font>
    <font>
      <b/>
      <sz val="23"/>
      <color indexed="8"/>
      <name val="Arabic Transparent"/>
      <charset val="178"/>
    </font>
    <font>
      <b/>
      <sz val="14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Border="1"/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0" fillId="0" borderId="1" xfId="0" applyBorder="1" applyAlignment="1">
      <alignment horizontal="right"/>
    </xf>
    <xf numFmtId="164" fontId="8" fillId="0" borderId="1" xfId="0" applyNumberFormat="1" applyFont="1" applyBorder="1" applyAlignment="1">
      <alignment vertical="top"/>
    </xf>
    <xf numFmtId="0" fontId="6" fillId="2" borderId="1" xfId="0" applyFont="1" applyFill="1" applyBorder="1" applyAlignment="1">
      <alignment horizontal="center" vertical="center" readingOrder="2"/>
    </xf>
    <xf numFmtId="1" fontId="6" fillId="2" borderId="1" xfId="0" applyNumberFormat="1" applyFont="1" applyFill="1" applyBorder="1" applyAlignment="1">
      <alignment horizontal="center" vertical="center" readingOrder="2"/>
    </xf>
    <xf numFmtId="1" fontId="6" fillId="3" borderId="1" xfId="0" applyNumberFormat="1" applyFont="1" applyFill="1" applyBorder="1" applyAlignment="1">
      <alignment horizontal="right" vertical="center" readingOrder="2"/>
    </xf>
    <xf numFmtId="1" fontId="6" fillId="2" borderId="1" xfId="0" applyNumberFormat="1" applyFont="1" applyFill="1" applyBorder="1" applyAlignment="1">
      <alignment horizontal="right" vertical="center" readingOrder="2"/>
    </xf>
    <xf numFmtId="0" fontId="9" fillId="0" borderId="1" xfId="0" applyFont="1" applyBorder="1"/>
    <xf numFmtId="1" fontId="6" fillId="0" borderId="1" xfId="0" applyNumberFormat="1" applyFont="1" applyFill="1" applyBorder="1" applyAlignment="1">
      <alignment horizontal="right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0" fontId="8" fillId="0" borderId="1" xfId="0" applyFont="1" applyBorder="1" applyAlignment="1">
      <alignment horizontal="right" vertical="top"/>
    </xf>
    <xf numFmtId="164" fontId="8" fillId="3" borderId="1" xfId="0" applyNumberFormat="1" applyFont="1" applyFill="1" applyBorder="1" applyAlignment="1">
      <alignment vertical="top"/>
    </xf>
    <xf numFmtId="1" fontId="6" fillId="3" borderId="1" xfId="0" applyNumberFormat="1" applyFont="1" applyFill="1" applyBorder="1" applyAlignment="1">
      <alignment horizontal="center" vertical="center" readingOrder="2"/>
    </xf>
    <xf numFmtId="0" fontId="8" fillId="0" borderId="1" xfId="0" applyFont="1" applyBorder="1" applyAlignment="1">
      <alignment vertical="top"/>
    </xf>
    <xf numFmtId="0" fontId="6" fillId="3" borderId="1" xfId="0" applyFont="1" applyFill="1" applyBorder="1" applyAlignment="1">
      <alignment horizontal="center" vertical="center" readingOrder="2"/>
    </xf>
    <xf numFmtId="0" fontId="9" fillId="0" borderId="1" xfId="0" applyFont="1" applyBorder="1" applyAlignment="1">
      <alignment horizontal="right"/>
    </xf>
    <xf numFmtId="0" fontId="6" fillId="4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 readingOrder="2"/>
    </xf>
    <xf numFmtId="0" fontId="11" fillId="0" borderId="0" xfId="1" applyFont="1" applyAlignment="1">
      <alignment horizontal="right" vertical="center" readingOrder="2"/>
    </xf>
    <xf numFmtId="0" fontId="1" fillId="0" borderId="0" xfId="1"/>
    <xf numFmtId="0" fontId="1" fillId="0" borderId="0" xfId="1" applyAlignment="1">
      <alignment horizontal="center" vertical="center" readingOrder="2"/>
    </xf>
    <xf numFmtId="0" fontId="1" fillId="0" borderId="0" xfId="1" applyAlignment="1">
      <alignment horizontal="center" vertical="center"/>
    </xf>
    <xf numFmtId="0" fontId="12" fillId="0" borderId="30" xfId="1" applyFont="1" applyBorder="1" applyAlignment="1">
      <alignment horizontal="center" vertical="center" readingOrder="2"/>
    </xf>
    <xf numFmtId="0" fontId="12" fillId="0" borderId="2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 readingOrder="2"/>
    </xf>
    <xf numFmtId="0" fontId="12" fillId="0" borderId="27" xfId="1" applyFont="1" applyBorder="1" applyAlignment="1">
      <alignment horizontal="center" vertical="center" readingOrder="2"/>
    </xf>
    <xf numFmtId="0" fontId="12" fillId="6" borderId="41" xfId="1" applyFont="1" applyFill="1" applyBorder="1" applyAlignment="1">
      <alignment horizontal="center" vertical="center" readingOrder="2"/>
    </xf>
    <xf numFmtId="0" fontId="12" fillId="6" borderId="5" xfId="1" applyFont="1" applyFill="1" applyBorder="1" applyAlignment="1">
      <alignment horizontal="center" vertical="center" readingOrder="2"/>
    </xf>
    <xf numFmtId="0" fontId="12" fillId="7" borderId="5" xfId="1" applyFont="1" applyFill="1" applyBorder="1" applyAlignment="1">
      <alignment horizontal="center" vertical="center" readingOrder="2"/>
    </xf>
    <xf numFmtId="0" fontId="12" fillId="7" borderId="45" xfId="1" applyFont="1" applyFill="1" applyBorder="1" applyAlignment="1">
      <alignment horizontal="center" vertical="center" readingOrder="2"/>
    </xf>
    <xf numFmtId="0" fontId="12" fillId="5" borderId="4" xfId="1" applyFont="1" applyFill="1" applyBorder="1" applyAlignment="1">
      <alignment horizontal="center" vertical="center" readingOrder="2"/>
    </xf>
    <xf numFmtId="0" fontId="12" fillId="5" borderId="37" xfId="1" applyFont="1" applyFill="1" applyBorder="1" applyAlignment="1">
      <alignment horizontal="center" vertical="center" readingOrder="2"/>
    </xf>
    <xf numFmtId="0" fontId="12" fillId="6" borderId="13" xfId="1" applyFont="1" applyFill="1" applyBorder="1" applyAlignment="1">
      <alignment horizontal="center" vertical="center" readingOrder="2"/>
    </xf>
    <xf numFmtId="0" fontId="12" fillId="8" borderId="29" xfId="1" applyFont="1" applyFill="1" applyBorder="1" applyAlignment="1">
      <alignment horizontal="center" vertical="center" readingOrder="2"/>
    </xf>
    <xf numFmtId="0" fontId="12" fillId="8" borderId="12" xfId="1" applyFont="1" applyFill="1" applyBorder="1" applyAlignment="1">
      <alignment horizontal="center" vertical="center" readingOrder="2"/>
    </xf>
    <xf numFmtId="0" fontId="12" fillId="8" borderId="2" xfId="1" applyFont="1" applyFill="1" applyBorder="1" applyAlignment="1">
      <alignment horizontal="center" vertical="center" readingOrder="2"/>
    </xf>
    <xf numFmtId="0" fontId="12" fillId="5" borderId="2" xfId="1" applyFont="1" applyFill="1" applyBorder="1" applyAlignment="1">
      <alignment horizontal="center" vertical="center" readingOrder="2"/>
    </xf>
    <xf numFmtId="0" fontId="12" fillId="5" borderId="21" xfId="1" applyFont="1" applyFill="1" applyBorder="1" applyAlignment="1">
      <alignment horizontal="center" vertical="center" readingOrder="2"/>
    </xf>
    <xf numFmtId="0" fontId="12" fillId="5" borderId="25" xfId="1" applyFont="1" applyFill="1" applyBorder="1" applyAlignment="1">
      <alignment horizontal="center" vertical="center" readingOrder="2"/>
    </xf>
    <xf numFmtId="0" fontId="15" fillId="0" borderId="1" xfId="0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readingOrder="2"/>
    </xf>
    <xf numFmtId="0" fontId="16" fillId="0" borderId="1" xfId="0" applyFont="1" applyBorder="1" applyAlignment="1">
      <alignment vertical="top"/>
    </xf>
    <xf numFmtId="164" fontId="16" fillId="0" borderId="1" xfId="0" applyNumberFormat="1" applyFont="1" applyBorder="1" applyAlignment="1">
      <alignment vertical="top"/>
    </xf>
    <xf numFmtId="1" fontId="15" fillId="2" borderId="1" xfId="0" applyNumberFormat="1" applyFont="1" applyFill="1" applyBorder="1" applyAlignment="1">
      <alignment horizontal="center" vertical="center" readingOrder="2"/>
    </xf>
    <xf numFmtId="0" fontId="16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right"/>
    </xf>
    <xf numFmtId="0" fontId="17" fillId="0" borderId="1" xfId="0" applyFont="1" applyFill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2" fillId="6" borderId="2" xfId="1" applyFont="1" applyFill="1" applyBorder="1" applyAlignment="1">
      <alignment horizontal="center" vertical="center" readingOrder="2"/>
    </xf>
    <xf numFmtId="0" fontId="12" fillId="6" borderId="3" xfId="1" applyFont="1" applyFill="1" applyBorder="1" applyAlignment="1">
      <alignment horizontal="center" vertical="center" readingOrder="2"/>
    </xf>
    <xf numFmtId="0" fontId="12" fillId="6" borderId="37" xfId="1" applyFont="1" applyFill="1" applyBorder="1" applyAlignment="1">
      <alignment horizontal="center" vertical="center" readingOrder="2"/>
    </xf>
    <xf numFmtId="0" fontId="12" fillId="6" borderId="4" xfId="1" applyFont="1" applyFill="1" applyBorder="1" applyAlignment="1">
      <alignment horizontal="center" vertical="center" readingOrder="2"/>
    </xf>
    <xf numFmtId="0" fontId="12" fillId="9" borderId="5" xfId="1" applyFont="1" applyFill="1" applyBorder="1" applyAlignment="1">
      <alignment horizontal="center" vertical="center" readingOrder="2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 readingOrder="2"/>
    </xf>
    <xf numFmtId="0" fontId="19" fillId="0" borderId="0" xfId="1" applyFont="1"/>
    <xf numFmtId="0" fontId="12" fillId="5" borderId="9" xfId="1" applyFont="1" applyFill="1" applyBorder="1" applyAlignment="1">
      <alignment horizontal="center" vertical="center"/>
    </xf>
    <xf numFmtId="0" fontId="12" fillId="5" borderId="28" xfId="1" applyFont="1" applyFill="1" applyBorder="1" applyAlignment="1">
      <alignment horizontal="center" vertical="center"/>
    </xf>
    <xf numFmtId="0" fontId="12" fillId="9" borderId="5" xfId="1" applyFont="1" applyFill="1" applyBorder="1" applyAlignment="1">
      <alignment horizontal="center" vertical="center"/>
    </xf>
    <xf numFmtId="0" fontId="12" fillId="9" borderId="22" xfId="1" applyFont="1" applyFill="1" applyBorder="1" applyAlignment="1">
      <alignment horizontal="center" vertical="center"/>
    </xf>
    <xf numFmtId="0" fontId="12" fillId="8" borderId="17" xfId="1" applyFont="1" applyFill="1" applyBorder="1" applyAlignment="1">
      <alignment horizontal="center" vertical="center" readingOrder="2"/>
    </xf>
    <xf numFmtId="0" fontId="12" fillId="8" borderId="33" xfId="1" applyFont="1" applyFill="1" applyBorder="1" applyAlignment="1">
      <alignment horizontal="center" vertical="center" readingOrder="2"/>
    </xf>
    <xf numFmtId="0" fontId="12" fillId="8" borderId="16" xfId="1" applyFont="1" applyFill="1" applyBorder="1" applyAlignment="1">
      <alignment horizontal="center" vertical="center" readingOrder="2"/>
    </xf>
    <xf numFmtId="0" fontId="12" fillId="8" borderId="18" xfId="1" applyFont="1" applyFill="1" applyBorder="1" applyAlignment="1">
      <alignment horizontal="center" vertical="center" readingOrder="2"/>
    </xf>
    <xf numFmtId="0" fontId="12" fillId="8" borderId="8" xfId="1" applyFont="1" applyFill="1" applyBorder="1" applyAlignment="1">
      <alignment horizontal="center" vertical="center" readingOrder="2"/>
    </xf>
    <xf numFmtId="0" fontId="12" fillId="8" borderId="34" xfId="1" applyFont="1" applyFill="1" applyBorder="1" applyAlignment="1">
      <alignment horizontal="center" vertical="center" readingOrder="2"/>
    </xf>
    <xf numFmtId="0" fontId="12" fillId="8" borderId="1" xfId="1" applyFont="1" applyFill="1" applyBorder="1" applyAlignment="1">
      <alignment horizontal="center" vertical="center" readingOrder="2"/>
    </xf>
    <xf numFmtId="0" fontId="12" fillId="8" borderId="19" xfId="1" applyFont="1" applyFill="1" applyBorder="1" applyAlignment="1">
      <alignment horizontal="center" vertical="center" readingOrder="2"/>
    </xf>
    <xf numFmtId="0" fontId="12" fillId="8" borderId="31" xfId="1" applyFont="1" applyFill="1" applyBorder="1" applyAlignment="1">
      <alignment horizontal="center" vertical="center" readingOrder="2"/>
    </xf>
    <xf numFmtId="0" fontId="12" fillId="8" borderId="30" xfId="1" applyFont="1" applyFill="1" applyBorder="1" applyAlignment="1">
      <alignment horizontal="center" vertical="center" readingOrder="2"/>
    </xf>
    <xf numFmtId="0" fontId="12" fillId="8" borderId="27" xfId="1" applyFont="1" applyFill="1" applyBorder="1" applyAlignment="1">
      <alignment horizontal="center" vertical="center" readingOrder="2"/>
    </xf>
    <xf numFmtId="0" fontId="12" fillId="8" borderId="32" xfId="1" applyFont="1" applyFill="1" applyBorder="1" applyAlignment="1">
      <alignment horizontal="center" vertical="center" readingOrder="2"/>
    </xf>
    <xf numFmtId="0" fontId="12" fillId="8" borderId="17" xfId="1" applyFont="1" applyFill="1" applyBorder="1" applyAlignment="1">
      <alignment horizontal="center" vertical="center"/>
    </xf>
    <xf numFmtId="0" fontId="12" fillId="8" borderId="33" xfId="1" applyFont="1" applyFill="1" applyBorder="1" applyAlignment="1">
      <alignment horizontal="center" vertical="center"/>
    </xf>
    <xf numFmtId="0" fontId="12" fillId="8" borderId="16" xfId="1" applyFont="1" applyFill="1" applyBorder="1" applyAlignment="1">
      <alignment horizontal="center" vertical="center"/>
    </xf>
    <xf numFmtId="0" fontId="12" fillId="8" borderId="18" xfId="1" applyFont="1" applyFill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readingOrder="2"/>
    </xf>
    <xf numFmtId="0" fontId="12" fillId="8" borderId="23" xfId="1" applyFont="1" applyFill="1" applyBorder="1" applyAlignment="1">
      <alignment horizontal="center" vertical="center" readingOrder="2"/>
    </xf>
    <xf numFmtId="0" fontId="12" fillId="5" borderId="8" xfId="1" applyFont="1" applyFill="1" applyBorder="1" applyAlignment="1">
      <alignment horizontal="center" vertical="center" readingOrder="2"/>
    </xf>
    <xf numFmtId="0" fontId="12" fillId="5" borderId="34" xfId="1" applyFont="1" applyFill="1" applyBorder="1" applyAlignment="1">
      <alignment horizontal="center" vertical="center" readingOrder="2"/>
    </xf>
    <xf numFmtId="0" fontId="12" fillId="5" borderId="1" xfId="1" applyFont="1" applyFill="1" applyBorder="1" applyAlignment="1">
      <alignment horizontal="center" vertical="center" readingOrder="2"/>
    </xf>
    <xf numFmtId="0" fontId="12" fillId="5" borderId="19" xfId="1" applyFont="1" applyFill="1" applyBorder="1" applyAlignment="1">
      <alignment horizontal="center" vertical="center" readingOrder="2"/>
    </xf>
    <xf numFmtId="0" fontId="12" fillId="5" borderId="23" xfId="1" applyFont="1" applyFill="1" applyBorder="1" applyAlignment="1">
      <alignment horizontal="center" vertical="center" readingOrder="2"/>
    </xf>
    <xf numFmtId="0" fontId="12" fillId="5" borderId="28" xfId="1" applyFont="1" applyFill="1" applyBorder="1" applyAlignment="1">
      <alignment horizontal="center" vertical="center" readingOrder="2"/>
    </xf>
    <xf numFmtId="0" fontId="12" fillId="5" borderId="30" xfId="1" applyFont="1" applyFill="1" applyBorder="1" applyAlignment="1">
      <alignment horizontal="center" vertical="center" readingOrder="2"/>
    </xf>
    <xf numFmtId="0" fontId="12" fillId="5" borderId="27" xfId="1" applyFont="1" applyFill="1" applyBorder="1" applyAlignment="1">
      <alignment horizontal="center" vertical="center" readingOrder="2"/>
    </xf>
    <xf numFmtId="0" fontId="12" fillId="5" borderId="32" xfId="1" applyFont="1" applyFill="1" applyBorder="1" applyAlignment="1">
      <alignment horizontal="center" vertical="center" readingOrder="2"/>
    </xf>
    <xf numFmtId="0" fontId="12" fillId="5" borderId="39" xfId="1" applyFont="1" applyFill="1" applyBorder="1" applyAlignment="1">
      <alignment horizontal="center" vertical="center" readingOrder="2"/>
    </xf>
    <xf numFmtId="0" fontId="12" fillId="5" borderId="31" xfId="1" applyFont="1" applyFill="1" applyBorder="1" applyAlignment="1">
      <alignment vertical="center" readingOrder="2"/>
    </xf>
    <xf numFmtId="0" fontId="12" fillId="8" borderId="10" xfId="1" applyFont="1" applyFill="1" applyBorder="1" applyAlignment="1">
      <alignment horizontal="center" vertical="center"/>
    </xf>
    <xf numFmtId="0" fontId="12" fillId="5" borderId="35" xfId="1" applyFont="1" applyFill="1" applyBorder="1" applyAlignment="1">
      <alignment horizontal="center" vertical="center"/>
    </xf>
    <xf numFmtId="0" fontId="12" fillId="5" borderId="7" xfId="1" applyFont="1" applyFill="1" applyBorder="1" applyAlignment="1">
      <alignment horizontal="center" vertical="center"/>
    </xf>
    <xf numFmtId="0" fontId="12" fillId="5" borderId="11" xfId="1" applyFont="1" applyFill="1" applyBorder="1" applyAlignment="1">
      <alignment horizontal="center" vertical="center"/>
    </xf>
    <xf numFmtId="0" fontId="12" fillId="5" borderId="20" xfId="1" applyFont="1" applyFill="1" applyBorder="1" applyAlignment="1">
      <alignment horizontal="center" vertical="center"/>
    </xf>
    <xf numFmtId="0" fontId="12" fillId="5" borderId="30" xfId="1" applyFont="1" applyFill="1" applyBorder="1" applyAlignment="1">
      <alignment horizontal="center" vertical="center"/>
    </xf>
    <xf numFmtId="0" fontId="12" fillId="5" borderId="27" xfId="1" applyFont="1" applyFill="1" applyBorder="1" applyAlignment="1">
      <alignment horizontal="center" vertical="center"/>
    </xf>
    <xf numFmtId="0" fontId="12" fillId="5" borderId="32" xfId="1" applyFont="1" applyFill="1" applyBorder="1" applyAlignment="1">
      <alignment horizontal="center" vertical="center"/>
    </xf>
    <xf numFmtId="0" fontId="12" fillId="5" borderId="39" xfId="1" applyFont="1" applyFill="1" applyBorder="1" applyAlignment="1">
      <alignment horizontal="center" vertical="center"/>
    </xf>
    <xf numFmtId="0" fontId="12" fillId="0" borderId="39" xfId="1" applyFont="1" applyFill="1" applyBorder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0" fillId="0" borderId="1" xfId="0" applyBorder="1"/>
    <xf numFmtId="0" fontId="15" fillId="3" borderId="1" xfId="0" applyFont="1" applyFill="1" applyBorder="1" applyAlignment="1">
      <alignment horizontal="center" vertical="center" readingOrder="2"/>
    </xf>
    <xf numFmtId="0" fontId="16" fillId="3" borderId="1" xfId="0" applyFont="1" applyFill="1" applyBorder="1" applyAlignment="1">
      <alignment vertical="top"/>
    </xf>
    <xf numFmtId="164" fontId="16" fillId="3" borderId="1" xfId="0" applyNumberFormat="1" applyFont="1" applyFill="1" applyBorder="1" applyAlignment="1">
      <alignment vertical="top"/>
    </xf>
    <xf numFmtId="1" fontId="15" fillId="3" borderId="1" xfId="0" applyNumberFormat="1" applyFont="1" applyFill="1" applyBorder="1" applyAlignment="1">
      <alignment horizontal="center" vertical="center" readingOrder="2"/>
    </xf>
    <xf numFmtId="0" fontId="23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 readingOrder="2"/>
    </xf>
    <xf numFmtId="0" fontId="25" fillId="0" borderId="51" xfId="0" applyFont="1" applyBorder="1" applyAlignment="1">
      <alignment horizontal="center" vertical="center" readingOrder="2"/>
    </xf>
    <xf numFmtId="49" fontId="25" fillId="0" borderId="51" xfId="0" applyNumberFormat="1" applyFont="1" applyBorder="1" applyAlignment="1">
      <alignment horizontal="center" vertical="center" readingOrder="2"/>
    </xf>
    <xf numFmtId="0" fontId="0" fillId="0" borderId="54" xfId="0" applyBorder="1"/>
    <xf numFmtId="0" fontId="25" fillId="0" borderId="53" xfId="0" applyFont="1" applyBorder="1" applyAlignment="1">
      <alignment horizontal="center" vertical="center" wrapText="1" readingOrder="2"/>
    </xf>
    <xf numFmtId="0" fontId="25" fillId="0" borderId="52" xfId="0" applyFont="1" applyBorder="1" applyAlignment="1">
      <alignment horizontal="center" vertical="center" readingOrder="2"/>
    </xf>
    <xf numFmtId="49" fontId="25" fillId="0" borderId="55" xfId="0" applyNumberFormat="1" applyFont="1" applyBorder="1" applyAlignment="1">
      <alignment horizontal="center" vertical="center" readingOrder="2"/>
    </xf>
    <xf numFmtId="0" fontId="25" fillId="0" borderId="58" xfId="0" applyFont="1" applyBorder="1" applyAlignment="1">
      <alignment horizontal="center" vertical="center" wrapText="1" readingOrder="2"/>
    </xf>
    <xf numFmtId="0" fontId="25" fillId="0" borderId="59" xfId="0" applyFont="1" applyBorder="1" applyAlignment="1">
      <alignment horizontal="center" vertical="center" readingOrder="2"/>
    </xf>
    <xf numFmtId="0" fontId="0" fillId="0" borderId="60" xfId="0" applyBorder="1"/>
    <xf numFmtId="0" fontId="24" fillId="0" borderId="0" xfId="0" applyFont="1" applyBorder="1" applyAlignment="1">
      <alignment horizontal="center" vertical="center" readingOrder="2"/>
    </xf>
    <xf numFmtId="0" fontId="26" fillId="0" borderId="0" xfId="0" applyFont="1" applyBorder="1" applyAlignment="1">
      <alignment horizontal="center" vertical="center" readingOrder="2"/>
    </xf>
    <xf numFmtId="0" fontId="26" fillId="0" borderId="0" xfId="0" applyFont="1" applyFill="1" applyBorder="1" applyAlignment="1">
      <alignment horizontal="center" vertical="center" readingOrder="2"/>
    </xf>
    <xf numFmtId="0" fontId="27" fillId="0" borderId="0" xfId="0" applyFont="1" applyBorder="1" applyAlignment="1">
      <alignment horizontal="center" vertical="center" readingOrder="2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65" xfId="0" applyFont="1" applyBorder="1" applyAlignment="1">
      <alignment horizontal="center" vertical="center" wrapText="1" readingOrder="2"/>
    </xf>
    <xf numFmtId="0" fontId="25" fillId="0" borderId="65" xfId="0" applyFont="1" applyFill="1" applyBorder="1" applyAlignment="1">
      <alignment horizontal="center" vertical="center" wrapText="1" readingOrder="2"/>
    </xf>
    <xf numFmtId="0" fontId="25" fillId="0" borderId="66" xfId="0" applyFont="1" applyBorder="1" applyAlignment="1">
      <alignment horizontal="center" vertical="center" wrapText="1" readingOrder="2"/>
    </xf>
    <xf numFmtId="0" fontId="25" fillId="0" borderId="67" xfId="0" applyFont="1" applyBorder="1" applyAlignment="1">
      <alignment horizontal="center" vertical="center" readingOrder="2"/>
    </xf>
    <xf numFmtId="0" fontId="25" fillId="0" borderId="68" xfId="0" applyFont="1" applyBorder="1" applyAlignment="1">
      <alignment horizontal="center" vertical="center" readingOrder="2"/>
    </xf>
    <xf numFmtId="0" fontId="25" fillId="0" borderId="69" xfId="0" applyFont="1" applyBorder="1" applyAlignment="1">
      <alignment horizontal="center" vertical="center" readingOrder="2"/>
    </xf>
    <xf numFmtId="0" fontId="25" fillId="0" borderId="70" xfId="0" applyFont="1" applyBorder="1" applyAlignment="1">
      <alignment horizontal="center" vertical="center" readingOrder="2"/>
    </xf>
    <xf numFmtId="0" fontId="25" fillId="0" borderId="53" xfId="0" applyFont="1" applyBorder="1" applyAlignment="1">
      <alignment horizontal="center" vertical="center" readingOrder="2"/>
    </xf>
    <xf numFmtId="49" fontId="25" fillId="0" borderId="53" xfId="0" applyNumberFormat="1" applyFont="1" applyBorder="1" applyAlignment="1">
      <alignment horizontal="center" vertical="center" readingOrder="2"/>
    </xf>
    <xf numFmtId="0" fontId="25" fillId="0" borderId="72" xfId="0" applyFont="1" applyBorder="1" applyAlignment="1">
      <alignment horizontal="center" vertical="center" readingOrder="2"/>
    </xf>
    <xf numFmtId="0" fontId="25" fillId="0" borderId="73" xfId="0" applyFont="1" applyBorder="1" applyAlignment="1">
      <alignment horizontal="center" vertical="center" readingOrder="2"/>
    </xf>
    <xf numFmtId="0" fontId="25" fillId="0" borderId="74" xfId="0" applyFont="1" applyBorder="1" applyAlignment="1">
      <alignment horizontal="center" vertical="center" readingOrder="2"/>
    </xf>
    <xf numFmtId="0" fontId="24" fillId="5" borderId="76" xfId="0" applyFont="1" applyFill="1" applyBorder="1" applyAlignment="1">
      <alignment horizontal="center" vertical="center" readingOrder="2"/>
    </xf>
    <xf numFmtId="0" fontId="24" fillId="5" borderId="77" xfId="0" applyFont="1" applyFill="1" applyBorder="1" applyAlignment="1">
      <alignment horizontal="center" vertical="center" readingOrder="2"/>
    </xf>
    <xf numFmtId="0" fontId="24" fillId="5" borderId="61" xfId="0" applyFont="1" applyFill="1" applyBorder="1" applyAlignment="1">
      <alignment horizontal="center" vertical="center" readingOrder="2"/>
    </xf>
    <xf numFmtId="0" fontId="24" fillId="5" borderId="78" xfId="0" applyFont="1" applyFill="1" applyBorder="1" applyAlignment="1">
      <alignment horizontal="center" vertical="center" readingOrder="2"/>
    </xf>
    <xf numFmtId="0" fontId="24" fillId="5" borderId="71" xfId="0" applyFont="1" applyFill="1" applyBorder="1" applyAlignment="1">
      <alignment horizontal="center" vertical="center" readingOrder="2"/>
    </xf>
    <xf numFmtId="0" fontId="24" fillId="5" borderId="50" xfId="0" applyFont="1" applyFill="1" applyBorder="1" applyAlignment="1">
      <alignment horizontal="center" vertical="center" readingOrder="2"/>
    </xf>
    <xf numFmtId="0" fontId="24" fillId="8" borderId="50" xfId="0" applyFont="1" applyFill="1" applyBorder="1" applyAlignment="1">
      <alignment horizontal="center" vertical="center" readingOrder="2"/>
    </xf>
    <xf numFmtId="0" fontId="25" fillId="8" borderId="51" xfId="0" applyFont="1" applyFill="1" applyBorder="1" applyAlignment="1">
      <alignment horizontal="center" vertical="center" readingOrder="2"/>
    </xf>
    <xf numFmtId="49" fontId="25" fillId="8" borderId="51" xfId="0" applyNumberFormat="1" applyFont="1" applyFill="1" applyBorder="1" applyAlignment="1">
      <alignment horizontal="center" vertical="center" readingOrder="2"/>
    </xf>
    <xf numFmtId="0" fontId="25" fillId="8" borderId="53" xfId="0" applyFont="1" applyFill="1" applyBorder="1" applyAlignment="1">
      <alignment horizontal="center" vertical="center" wrapText="1" readingOrder="2"/>
    </xf>
    <xf numFmtId="0" fontId="25" fillId="8" borderId="65" xfId="0" applyFont="1" applyFill="1" applyBorder="1" applyAlignment="1">
      <alignment horizontal="center" vertical="center" wrapText="1" readingOrder="2"/>
    </xf>
    <xf numFmtId="0" fontId="25" fillId="8" borderId="69" xfId="0" applyFont="1" applyFill="1" applyBorder="1" applyAlignment="1">
      <alignment horizontal="center" vertical="center" readingOrder="2"/>
    </xf>
    <xf numFmtId="0" fontId="25" fillId="8" borderId="67" xfId="0" applyFont="1" applyFill="1" applyBorder="1" applyAlignment="1">
      <alignment horizontal="center" vertical="center" readingOrder="2"/>
    </xf>
    <xf numFmtId="0" fontId="25" fillId="8" borderId="52" xfId="0" applyFont="1" applyFill="1" applyBorder="1" applyAlignment="1">
      <alignment horizontal="center" vertical="center" readingOrder="2"/>
    </xf>
    <xf numFmtId="0" fontId="0" fillId="8" borderId="54" xfId="0" applyFill="1" applyBorder="1"/>
    <xf numFmtId="0" fontId="26" fillId="10" borderId="61" xfId="0" applyFont="1" applyFill="1" applyBorder="1" applyAlignment="1">
      <alignment horizontal="center" vertical="center" readingOrder="2"/>
    </xf>
    <xf numFmtId="0" fontId="26" fillId="0" borderId="61" xfId="0" applyFont="1" applyFill="1" applyBorder="1" applyAlignment="1">
      <alignment horizontal="center" vertical="center" readingOrder="2"/>
    </xf>
    <xf numFmtId="0" fontId="26" fillId="0" borderId="62" xfId="0" applyFont="1" applyFill="1" applyBorder="1" applyAlignment="1">
      <alignment horizontal="center" vertical="center" readingOrder="2"/>
    </xf>
    <xf numFmtId="0" fontId="26" fillId="0" borderId="63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2" fillId="0" borderId="0" xfId="1" applyFont="1" applyAlignment="1">
      <alignment vertical="center"/>
    </xf>
    <xf numFmtId="0" fontId="2" fillId="4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wrapText="1" readingOrder="2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 vertical="center" wrapText="1" readingOrder="2"/>
    </xf>
    <xf numFmtId="1" fontId="10" fillId="4" borderId="1" xfId="0" applyNumberFormat="1" applyFont="1" applyFill="1" applyBorder="1" applyAlignment="1">
      <alignment horizontal="center" vertical="center" readingOrder="2"/>
    </xf>
    <xf numFmtId="1" fontId="2" fillId="4" borderId="19" xfId="1" applyNumberFormat="1" applyFont="1" applyFill="1" applyBorder="1" applyAlignment="1">
      <alignment horizontal="center" vertical="center" wrapText="1" readingOrder="2"/>
    </xf>
    <xf numFmtId="1" fontId="2" fillId="4" borderId="40" xfId="1" applyNumberFormat="1" applyFont="1" applyFill="1" applyBorder="1" applyAlignment="1">
      <alignment horizontal="center" vertical="center" wrapText="1" readingOrder="2"/>
    </xf>
    <xf numFmtId="1" fontId="2" fillId="4" borderId="34" xfId="1" applyNumberFormat="1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readingOrder="2"/>
    </xf>
    <xf numFmtId="164" fontId="7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 readingOrder="2"/>
    </xf>
    <xf numFmtId="1" fontId="2" fillId="4" borderId="1" xfId="0" applyNumberFormat="1" applyFont="1" applyFill="1" applyBorder="1" applyAlignment="1">
      <alignment horizontal="center" vertical="center" readingOrder="2"/>
    </xf>
    <xf numFmtId="1" fontId="6" fillId="4" borderId="1" xfId="0" applyNumberFormat="1" applyFont="1" applyFill="1" applyBorder="1" applyAlignment="1">
      <alignment horizontal="center" vertical="center" wrapText="1" readingOrder="2"/>
    </xf>
    <xf numFmtId="1" fontId="6" fillId="4" borderId="1" xfId="0" applyNumberFormat="1" applyFont="1" applyFill="1" applyBorder="1" applyAlignment="1">
      <alignment horizontal="center" vertical="center" readingOrder="2"/>
    </xf>
    <xf numFmtId="0" fontId="21" fillId="0" borderId="0" xfId="1" applyFont="1" applyAlignment="1">
      <alignment horizontal="center" vertical="center"/>
    </xf>
    <xf numFmtId="0" fontId="24" fillId="5" borderId="64" xfId="0" applyFont="1" applyFill="1" applyBorder="1" applyAlignment="1">
      <alignment horizontal="center" vertical="center" readingOrder="2"/>
    </xf>
    <xf numFmtId="0" fontId="24" fillId="5" borderId="54" xfId="0" applyFont="1" applyFill="1" applyBorder="1" applyAlignment="1">
      <alignment horizontal="center" vertical="center" readingOrder="2"/>
    </xf>
    <xf numFmtId="0" fontId="24" fillId="5" borderId="79" xfId="0" applyFont="1" applyFill="1" applyBorder="1" applyAlignment="1">
      <alignment horizontal="center" vertical="center" readingOrder="2"/>
    </xf>
    <xf numFmtId="0" fontId="24" fillId="5" borderId="51" xfId="0" applyFont="1" applyFill="1" applyBorder="1" applyAlignment="1">
      <alignment horizontal="center" vertical="center" readingOrder="2"/>
    </xf>
    <xf numFmtId="0" fontId="24" fillId="5" borderId="52" xfId="0" applyFont="1" applyFill="1" applyBorder="1" applyAlignment="1">
      <alignment horizontal="center" vertical="center" readingOrder="2"/>
    </xf>
    <xf numFmtId="0" fontId="24" fillId="8" borderId="50" xfId="0" applyFont="1" applyFill="1" applyBorder="1" applyAlignment="1">
      <alignment horizontal="center" vertical="center" readingOrder="2"/>
    </xf>
    <xf numFmtId="0" fontId="24" fillId="8" borderId="56" xfId="0" applyFont="1" applyFill="1" applyBorder="1" applyAlignment="1">
      <alignment horizontal="center" vertical="center" readingOrder="2"/>
    </xf>
    <xf numFmtId="0" fontId="25" fillId="8" borderId="55" xfId="0" applyFont="1" applyFill="1" applyBorder="1" applyAlignment="1">
      <alignment horizontal="center" vertical="center" readingOrder="2"/>
    </xf>
    <xf numFmtId="0" fontId="25" fillId="8" borderId="57" xfId="0" applyFont="1" applyFill="1" applyBorder="1" applyAlignment="1">
      <alignment horizontal="center" vertical="center" readingOrder="2"/>
    </xf>
    <xf numFmtId="0" fontId="26" fillId="10" borderId="62" xfId="0" applyFont="1" applyFill="1" applyBorder="1" applyAlignment="1">
      <alignment horizontal="center" vertical="center" readingOrder="2"/>
    </xf>
    <xf numFmtId="0" fontId="26" fillId="10" borderId="63" xfId="0" applyFont="1" applyFill="1" applyBorder="1" applyAlignment="1">
      <alignment horizontal="center" vertical="center" readingOrder="2"/>
    </xf>
    <xf numFmtId="0" fontId="23" fillId="0" borderId="0" xfId="0" applyFont="1" applyAlignment="1">
      <alignment horizontal="center" vertical="center" readingOrder="2"/>
    </xf>
    <xf numFmtId="0" fontId="24" fillId="5" borderId="47" xfId="0" applyFont="1" applyFill="1" applyBorder="1" applyAlignment="1">
      <alignment horizontal="center" vertical="center" readingOrder="2"/>
    </xf>
    <xf numFmtId="0" fontId="24" fillId="5" borderId="50" xfId="0" applyFont="1" applyFill="1" applyBorder="1" applyAlignment="1">
      <alignment horizontal="center" vertical="center" readingOrder="2"/>
    </xf>
    <xf numFmtId="0" fontId="24" fillId="5" borderId="75" xfId="0" applyFont="1" applyFill="1" applyBorder="1" applyAlignment="1">
      <alignment horizontal="center" vertical="center" readingOrder="2"/>
    </xf>
    <xf numFmtId="0" fontId="24" fillId="5" borderId="48" xfId="0" applyFont="1" applyFill="1" applyBorder="1" applyAlignment="1">
      <alignment horizontal="center" vertical="center" readingOrder="2"/>
    </xf>
    <xf numFmtId="0" fontId="24" fillId="5" borderId="76" xfId="0" applyFont="1" applyFill="1" applyBorder="1" applyAlignment="1">
      <alignment horizontal="center" vertical="center" readingOrder="2"/>
    </xf>
    <xf numFmtId="0" fontId="24" fillId="5" borderId="55" xfId="0" applyFont="1" applyFill="1" applyBorder="1" applyAlignment="1">
      <alignment horizontal="center" vertical="center" readingOrder="2"/>
    </xf>
    <xf numFmtId="0" fontId="24" fillId="5" borderId="49" xfId="0" applyFont="1" applyFill="1" applyBorder="1" applyAlignment="1">
      <alignment horizontal="center" vertical="center" readingOrder="2"/>
    </xf>
    <xf numFmtId="164" fontId="12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readingOrder="2"/>
    </xf>
    <xf numFmtId="0" fontId="12" fillId="6" borderId="42" xfId="1" applyFont="1" applyFill="1" applyBorder="1" applyAlignment="1">
      <alignment horizontal="center" vertical="center" readingOrder="2"/>
    </xf>
    <xf numFmtId="0" fontId="12" fillId="6" borderId="44" xfId="1" applyFont="1" applyFill="1" applyBorder="1" applyAlignment="1">
      <alignment horizontal="center" vertical="center" readingOrder="2"/>
    </xf>
    <xf numFmtId="0" fontId="12" fillId="6" borderId="12" xfId="1" applyFont="1" applyFill="1" applyBorder="1" applyAlignment="1">
      <alignment horizontal="center" vertical="center" readingOrder="2"/>
    </xf>
    <xf numFmtId="0" fontId="12" fillId="6" borderId="21" xfId="1" applyFont="1" applyFill="1" applyBorder="1" applyAlignment="1">
      <alignment horizontal="center" vertical="center" readingOrder="2"/>
    </xf>
    <xf numFmtId="0" fontId="12" fillId="6" borderId="43" xfId="1" applyFont="1" applyFill="1" applyBorder="1" applyAlignment="1">
      <alignment horizontal="center" vertical="center" readingOrder="2"/>
    </xf>
    <xf numFmtId="0" fontId="12" fillId="7" borderId="41" xfId="1" applyFont="1" applyFill="1" applyBorder="1" applyAlignment="1">
      <alignment horizontal="center" vertical="center" readingOrder="2"/>
    </xf>
    <xf numFmtId="0" fontId="12" fillId="7" borderId="22" xfId="1" applyFont="1" applyFill="1" applyBorder="1" applyAlignment="1">
      <alignment horizontal="center" vertical="center" readingOrder="2"/>
    </xf>
    <xf numFmtId="0" fontId="14" fillId="0" borderId="0" xfId="1" applyFont="1" applyAlignment="1">
      <alignment horizontal="center" vertical="center"/>
    </xf>
    <xf numFmtId="0" fontId="12" fillId="6" borderId="13" xfId="1" applyFont="1" applyFill="1" applyBorder="1" applyAlignment="1">
      <alignment horizontal="center" vertical="center" readingOrder="2"/>
    </xf>
    <xf numFmtId="0" fontId="12" fillId="6" borderId="24" xfId="1" applyFont="1" applyFill="1" applyBorder="1" applyAlignment="1">
      <alignment horizontal="center" vertical="center" readingOrder="2"/>
    </xf>
    <xf numFmtId="0" fontId="12" fillId="6" borderId="25" xfId="1" applyFont="1" applyFill="1" applyBorder="1" applyAlignment="1">
      <alignment horizontal="center" vertical="center" readingOrder="2"/>
    </xf>
    <xf numFmtId="0" fontId="12" fillId="7" borderId="10" xfId="1" applyFont="1" applyFill="1" applyBorder="1" applyAlignment="1">
      <alignment horizontal="center" vertical="center" readingOrder="2"/>
    </xf>
    <xf numFmtId="0" fontId="12" fillId="7" borderId="23" xfId="1" applyFont="1" applyFill="1" applyBorder="1" applyAlignment="1">
      <alignment horizontal="center" vertical="center" readingOrder="2"/>
    </xf>
    <xf numFmtId="0" fontId="12" fillId="7" borderId="11" xfId="1" applyFont="1" applyFill="1" applyBorder="1" applyAlignment="1">
      <alignment horizontal="center" vertical="center" readingOrder="2"/>
    </xf>
    <xf numFmtId="0" fontId="12" fillId="6" borderId="33" xfId="1" applyFont="1" applyFill="1" applyBorder="1" applyAlignment="1">
      <alignment horizontal="center" vertical="center" readingOrder="2"/>
    </xf>
    <xf numFmtId="0" fontId="12" fillId="6" borderId="34" xfId="1" applyFont="1" applyFill="1" applyBorder="1" applyAlignment="1">
      <alignment horizontal="center" vertical="center" readingOrder="2"/>
    </xf>
    <xf numFmtId="0" fontId="12" fillId="6" borderId="30" xfId="1" applyFont="1" applyFill="1" applyBorder="1" applyAlignment="1">
      <alignment horizontal="center" vertical="center" readingOrder="2"/>
    </xf>
    <xf numFmtId="0" fontId="12" fillId="6" borderId="46" xfId="1" applyFont="1" applyFill="1" applyBorder="1" applyAlignment="1">
      <alignment horizontal="center" vertical="center" readingOrder="2"/>
    </xf>
    <xf numFmtId="0" fontId="12" fillId="6" borderId="31" xfId="1" applyFont="1" applyFill="1" applyBorder="1" applyAlignment="1">
      <alignment horizontal="center" vertical="center" readingOrder="2"/>
    </xf>
    <xf numFmtId="0" fontId="12" fillId="6" borderId="3" xfId="1" applyFont="1" applyFill="1" applyBorder="1" applyAlignment="1">
      <alignment horizontal="center" vertical="center" readingOrder="2"/>
    </xf>
    <xf numFmtId="0" fontId="12" fillId="6" borderId="37" xfId="1" applyFont="1" applyFill="1" applyBorder="1" applyAlignment="1">
      <alignment horizontal="center" vertical="center" readingOrder="2"/>
    </xf>
    <xf numFmtId="0" fontId="12" fillId="6" borderId="14" xfId="1" applyFont="1" applyFill="1" applyBorder="1" applyAlignment="1">
      <alignment horizontal="center" vertical="center"/>
    </xf>
    <xf numFmtId="0" fontId="12" fillId="6" borderId="26" xfId="1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center" vertical="center" readingOrder="2"/>
    </xf>
    <xf numFmtId="0" fontId="12" fillId="6" borderId="15" xfId="1" applyFont="1" applyFill="1" applyBorder="1" applyAlignment="1">
      <alignment horizontal="center" vertical="center"/>
    </xf>
    <xf numFmtId="0" fontId="12" fillId="6" borderId="29" xfId="1" applyFont="1" applyFill="1" applyBorder="1" applyAlignment="1">
      <alignment horizontal="center" vertical="center" readingOrder="2"/>
    </xf>
    <xf numFmtId="0" fontId="12" fillId="6" borderId="4" xfId="1" applyFont="1" applyFill="1" applyBorder="1" applyAlignment="1">
      <alignment horizontal="center" vertical="center" readingOrder="2"/>
    </xf>
    <xf numFmtId="0" fontId="20" fillId="6" borderId="13" xfId="1" applyFont="1" applyFill="1" applyBorder="1" applyAlignment="1">
      <alignment horizontal="center" vertical="center" wrapText="1"/>
    </xf>
    <xf numFmtId="0" fontId="20" fillId="6" borderId="24" xfId="1" applyFont="1" applyFill="1" applyBorder="1" applyAlignment="1">
      <alignment horizontal="center" vertical="center" wrapText="1"/>
    </xf>
    <xf numFmtId="0" fontId="12" fillId="7" borderId="41" xfId="1" applyFont="1" applyFill="1" applyBorder="1" applyAlignment="1">
      <alignment horizontal="center" vertical="center"/>
    </xf>
    <xf numFmtId="0" fontId="12" fillId="7" borderId="45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20" fillId="6" borderId="13" xfId="1" applyFont="1" applyFill="1" applyBorder="1" applyAlignment="1">
      <alignment horizontal="center" vertical="center" wrapText="1" readingOrder="2"/>
    </xf>
    <xf numFmtId="0" fontId="20" fillId="6" borderId="24" xfId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63"/>
  <sheetViews>
    <sheetView rightToLeft="1"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4" sqref="B4"/>
    </sheetView>
  </sheetViews>
  <sheetFormatPr defaultRowHeight="14.25" x14ac:dyDescent="0.2"/>
  <cols>
    <col min="1" max="1" width="4" bestFit="1" customWidth="1"/>
    <col min="2" max="2" width="14" bestFit="1" customWidth="1"/>
    <col min="3" max="3" width="27" bestFit="1" customWidth="1"/>
    <col min="4" max="4" width="13.875" customWidth="1"/>
    <col min="5" max="6" width="4.75" customWidth="1"/>
    <col min="7" max="7" width="5.25" bestFit="1" customWidth="1"/>
    <col min="8" max="8" width="20.125" bestFit="1" customWidth="1"/>
    <col min="9" max="9" width="5.875" customWidth="1"/>
    <col min="10" max="10" width="6.125" bestFit="1" customWidth="1"/>
    <col min="11" max="12" width="5" bestFit="1" customWidth="1"/>
    <col min="13" max="13" width="6" bestFit="1" customWidth="1"/>
    <col min="14" max="14" width="7.25" bestFit="1" customWidth="1"/>
    <col min="15" max="15" width="4.625" bestFit="1" customWidth="1"/>
    <col min="16" max="16" width="28.5" bestFit="1" customWidth="1"/>
    <col min="17" max="17" width="14.25" style="2" customWidth="1"/>
  </cols>
  <sheetData>
    <row r="1" spans="1:17" ht="20.25" customHeight="1" x14ac:dyDescent="0.5">
      <c r="A1" s="175" t="s">
        <v>39</v>
      </c>
      <c r="B1" s="175" t="s">
        <v>119</v>
      </c>
      <c r="C1" s="175" t="s">
        <v>118</v>
      </c>
      <c r="D1" s="175" t="s">
        <v>75</v>
      </c>
      <c r="E1" s="178" t="s">
        <v>117</v>
      </c>
      <c r="F1" s="178"/>
      <c r="G1" s="178"/>
      <c r="H1" s="175" t="s">
        <v>40</v>
      </c>
      <c r="I1" s="179" t="s">
        <v>267</v>
      </c>
      <c r="J1" s="181" t="s">
        <v>326</v>
      </c>
      <c r="K1" s="181" t="s">
        <v>293</v>
      </c>
      <c r="L1" s="181" t="s">
        <v>327</v>
      </c>
      <c r="M1" s="181" t="s">
        <v>328</v>
      </c>
      <c r="N1" s="181" t="s">
        <v>329</v>
      </c>
      <c r="O1" s="181" t="s">
        <v>330</v>
      </c>
      <c r="P1" s="175" t="s">
        <v>161</v>
      </c>
      <c r="Q1" s="176" t="s">
        <v>280</v>
      </c>
    </row>
    <row r="2" spans="1:17" ht="20.25" customHeight="1" x14ac:dyDescent="0.2">
      <c r="A2" s="175"/>
      <c r="B2" s="175"/>
      <c r="C2" s="175"/>
      <c r="D2" s="175"/>
      <c r="E2" s="177">
        <v>41183</v>
      </c>
      <c r="F2" s="177"/>
      <c r="G2" s="177"/>
      <c r="H2" s="175"/>
      <c r="I2" s="180"/>
      <c r="J2" s="182"/>
      <c r="K2" s="182"/>
      <c r="L2" s="182"/>
      <c r="M2" s="182"/>
      <c r="N2" s="182"/>
      <c r="O2" s="182"/>
      <c r="P2" s="175"/>
      <c r="Q2" s="176"/>
    </row>
    <row r="3" spans="1:17" ht="20.25" customHeight="1" x14ac:dyDescent="0.2">
      <c r="A3" s="175"/>
      <c r="B3" s="175"/>
      <c r="C3" s="175"/>
      <c r="D3" s="175"/>
      <c r="E3" s="24" t="s">
        <v>76</v>
      </c>
      <c r="F3" s="24" t="s">
        <v>77</v>
      </c>
      <c r="G3" s="24" t="s">
        <v>78</v>
      </c>
      <c r="H3" s="175"/>
      <c r="I3" s="180"/>
      <c r="J3" s="183"/>
      <c r="K3" s="183"/>
      <c r="L3" s="183"/>
      <c r="M3" s="183"/>
      <c r="N3" s="183"/>
      <c r="O3" s="183"/>
      <c r="P3" s="175"/>
      <c r="Q3" s="176"/>
    </row>
    <row r="4" spans="1:17" ht="23.25" x14ac:dyDescent="0.2">
      <c r="A4" s="57">
        <v>1</v>
      </c>
      <c r="B4" s="58">
        <v>454037005</v>
      </c>
      <c r="C4" s="59" t="s">
        <v>179</v>
      </c>
      <c r="D4" s="60">
        <f t="shared" ref="D4:D55" si="0">DATE(LEFT(H4,1)+17&amp;MID(H4,2,2),MID(H4,4,2),MID(H4,6,2))</f>
        <v>38808</v>
      </c>
      <c r="E4" s="58">
        <f>DATEDIF(D4,E2,"md")</f>
        <v>0</v>
      </c>
      <c r="F4" s="58">
        <f>DATEDIF(D4,E2,"ym")</f>
        <v>6</v>
      </c>
      <c r="G4" s="58">
        <f>DATEDIF(D4,E2,"y")</f>
        <v>6</v>
      </c>
      <c r="H4" s="61">
        <v>30604011401004</v>
      </c>
      <c r="I4" s="61" t="str">
        <f>IF(ISODD(MID(H4,13,1)),"ذكر","انثى")</f>
        <v>انثى</v>
      </c>
      <c r="J4" s="61" t="s">
        <v>341</v>
      </c>
      <c r="K4" s="61">
        <v>1</v>
      </c>
      <c r="L4" s="61" t="s">
        <v>342</v>
      </c>
      <c r="M4" s="61" t="s">
        <v>343</v>
      </c>
      <c r="N4" s="61" t="s">
        <v>344</v>
      </c>
      <c r="O4" s="61" t="s">
        <v>325</v>
      </c>
      <c r="P4" s="59" t="s">
        <v>224</v>
      </c>
      <c r="Q4" s="62"/>
    </row>
    <row r="5" spans="1:17" ht="23.25" x14ac:dyDescent="0.2">
      <c r="A5" s="57">
        <v>2</v>
      </c>
      <c r="B5" s="58">
        <v>453787238</v>
      </c>
      <c r="C5" s="59" t="s">
        <v>180</v>
      </c>
      <c r="D5" s="60">
        <f t="shared" si="0"/>
        <v>38980</v>
      </c>
      <c r="E5" s="58">
        <f>DATEDIF(D5,E2,"md")</f>
        <v>11</v>
      </c>
      <c r="F5" s="58">
        <f>DATEDIF(D5,E2,"ym")</f>
        <v>0</v>
      </c>
      <c r="G5" s="58">
        <f>DATEDIF(D5,E2,"y")</f>
        <v>6</v>
      </c>
      <c r="H5" s="61">
        <v>30609201401681</v>
      </c>
      <c r="I5" s="61" t="str">
        <f t="shared" ref="I5:I55" si="1">IF(ISODD(MID(H5,13,1)),"ذكر","انثى")</f>
        <v>انثى</v>
      </c>
      <c r="J5" s="61" t="s">
        <v>341</v>
      </c>
      <c r="K5" s="61">
        <v>1</v>
      </c>
      <c r="L5" s="61" t="s">
        <v>342</v>
      </c>
      <c r="M5" s="61" t="s">
        <v>343</v>
      </c>
      <c r="N5" s="61" t="s">
        <v>344</v>
      </c>
      <c r="O5" s="61" t="s">
        <v>325</v>
      </c>
      <c r="P5" s="59" t="s">
        <v>225</v>
      </c>
      <c r="Q5" s="62"/>
    </row>
    <row r="6" spans="1:17" ht="23.25" x14ac:dyDescent="0.2">
      <c r="A6" s="57">
        <v>3</v>
      </c>
      <c r="B6" s="58">
        <v>453787388</v>
      </c>
      <c r="C6" s="59" t="s">
        <v>181</v>
      </c>
      <c r="D6" s="60">
        <f t="shared" si="0"/>
        <v>38921</v>
      </c>
      <c r="E6" s="58">
        <f>DATEDIF(D6,E2,"md")</f>
        <v>8</v>
      </c>
      <c r="F6" s="58">
        <f>DATEDIF(D6,E2,"ym")</f>
        <v>2</v>
      </c>
      <c r="G6" s="58">
        <f>DATEDIF(D6,E2,"y")</f>
        <v>6</v>
      </c>
      <c r="H6" s="61">
        <v>30607231400326</v>
      </c>
      <c r="I6" s="61" t="str">
        <f t="shared" si="1"/>
        <v>انثى</v>
      </c>
      <c r="J6" s="61" t="s">
        <v>341</v>
      </c>
      <c r="K6" s="61">
        <v>1</v>
      </c>
      <c r="L6" s="61" t="s">
        <v>342</v>
      </c>
      <c r="M6" s="61" t="s">
        <v>343</v>
      </c>
      <c r="N6" s="61" t="s">
        <v>344</v>
      </c>
      <c r="O6" s="61" t="s">
        <v>325</v>
      </c>
      <c r="P6" s="59" t="s">
        <v>226</v>
      </c>
      <c r="Q6" s="62"/>
    </row>
    <row r="7" spans="1:17" ht="23.25" x14ac:dyDescent="0.2">
      <c r="A7" s="57">
        <v>4</v>
      </c>
      <c r="B7" s="58">
        <v>454335816</v>
      </c>
      <c r="C7" s="59" t="s">
        <v>182</v>
      </c>
      <c r="D7" s="60">
        <f t="shared" si="0"/>
        <v>38839</v>
      </c>
      <c r="E7" s="58">
        <f>DATEDIF(D7,E2,"md")</f>
        <v>29</v>
      </c>
      <c r="F7" s="58">
        <f>DATEDIF(D7,E2,"ym")</f>
        <v>4</v>
      </c>
      <c r="G7" s="58">
        <f>DATEDIF(D7,E2,"y")</f>
        <v>6</v>
      </c>
      <c r="H7" s="61">
        <v>30605021400169</v>
      </c>
      <c r="I7" s="61" t="str">
        <f t="shared" si="1"/>
        <v>انثى</v>
      </c>
      <c r="J7" s="61" t="s">
        <v>341</v>
      </c>
      <c r="K7" s="61">
        <v>1</v>
      </c>
      <c r="L7" s="61" t="s">
        <v>342</v>
      </c>
      <c r="M7" s="61" t="s">
        <v>343</v>
      </c>
      <c r="N7" s="61" t="s">
        <v>344</v>
      </c>
      <c r="O7" s="61" t="s">
        <v>325</v>
      </c>
      <c r="P7" s="59" t="s">
        <v>266</v>
      </c>
      <c r="Q7" s="62"/>
    </row>
    <row r="8" spans="1:17" ht="23.25" x14ac:dyDescent="0.2">
      <c r="A8" s="57">
        <v>5</v>
      </c>
      <c r="B8" s="58">
        <v>453864579</v>
      </c>
      <c r="C8" s="59" t="s">
        <v>183</v>
      </c>
      <c r="D8" s="60">
        <f t="shared" si="0"/>
        <v>38791</v>
      </c>
      <c r="E8" s="58">
        <f>DATEDIF(D8,E2,"md")</f>
        <v>16</v>
      </c>
      <c r="F8" s="58">
        <f>DATEDIF(D8,E2,"ym")</f>
        <v>6</v>
      </c>
      <c r="G8" s="58">
        <f>DATEDIF(D8,E2,"y")</f>
        <v>6</v>
      </c>
      <c r="H8" s="61">
        <v>30603151402403</v>
      </c>
      <c r="I8" s="61" t="str">
        <f t="shared" si="1"/>
        <v>انثى</v>
      </c>
      <c r="J8" s="61" t="s">
        <v>341</v>
      </c>
      <c r="K8" s="61">
        <v>1</v>
      </c>
      <c r="L8" s="61" t="s">
        <v>342</v>
      </c>
      <c r="M8" s="61" t="s">
        <v>343</v>
      </c>
      <c r="N8" s="61" t="s">
        <v>344</v>
      </c>
      <c r="O8" s="61" t="s">
        <v>325</v>
      </c>
      <c r="P8" s="59" t="s">
        <v>227</v>
      </c>
      <c r="Q8" s="62"/>
    </row>
    <row r="9" spans="1:17" ht="23.25" x14ac:dyDescent="0.2">
      <c r="A9" s="57">
        <v>6</v>
      </c>
      <c r="B9" s="58">
        <v>454931801</v>
      </c>
      <c r="C9" s="59" t="s">
        <v>290</v>
      </c>
      <c r="D9" s="60">
        <f t="shared" si="0"/>
        <v>39031</v>
      </c>
      <c r="E9" s="58">
        <f>DATEDIF(D9,E2,"md")</f>
        <v>21</v>
      </c>
      <c r="F9" s="58">
        <f>DATEDIF(D9,E2,"ym")</f>
        <v>10</v>
      </c>
      <c r="G9" s="58">
        <f>DATEDIF(D9,E2,"y")</f>
        <v>5</v>
      </c>
      <c r="H9" s="61">
        <v>30611102100585</v>
      </c>
      <c r="I9" s="61" t="str">
        <f t="shared" si="1"/>
        <v>انثى</v>
      </c>
      <c r="J9" s="61" t="s">
        <v>341</v>
      </c>
      <c r="K9" s="61">
        <v>1</v>
      </c>
      <c r="L9" s="61" t="s">
        <v>342</v>
      </c>
      <c r="M9" s="61" t="s">
        <v>343</v>
      </c>
      <c r="N9" s="61" t="s">
        <v>344</v>
      </c>
      <c r="O9" s="61" t="s">
        <v>325</v>
      </c>
      <c r="P9" s="59" t="s">
        <v>291</v>
      </c>
      <c r="Q9" s="62"/>
    </row>
    <row r="10" spans="1:17" ht="23.25" x14ac:dyDescent="0.2">
      <c r="A10" s="57">
        <v>7</v>
      </c>
      <c r="B10" s="58">
        <v>453864701</v>
      </c>
      <c r="C10" s="59" t="s">
        <v>184</v>
      </c>
      <c r="D10" s="60">
        <f t="shared" si="0"/>
        <v>38967</v>
      </c>
      <c r="E10" s="58">
        <f>DATEDIF(D10,E2,"md")</f>
        <v>24</v>
      </c>
      <c r="F10" s="58">
        <f>DATEDIF(D10,E2,"ym")</f>
        <v>0</v>
      </c>
      <c r="G10" s="58">
        <f>DATEDIF(D10,E2,"y")</f>
        <v>6</v>
      </c>
      <c r="H10" s="61">
        <v>30609071402648</v>
      </c>
      <c r="I10" s="61" t="str">
        <f t="shared" si="1"/>
        <v>انثى</v>
      </c>
      <c r="J10" s="61" t="s">
        <v>341</v>
      </c>
      <c r="K10" s="61">
        <v>1</v>
      </c>
      <c r="L10" s="61" t="s">
        <v>342</v>
      </c>
      <c r="M10" s="61" t="s">
        <v>343</v>
      </c>
      <c r="N10" s="61" t="s">
        <v>344</v>
      </c>
      <c r="O10" s="61" t="s">
        <v>325</v>
      </c>
      <c r="P10" s="59" t="s">
        <v>228</v>
      </c>
      <c r="Q10" s="62"/>
    </row>
    <row r="11" spans="1:17" ht="23.25" x14ac:dyDescent="0.2">
      <c r="A11" s="57">
        <v>8</v>
      </c>
      <c r="B11" s="58">
        <v>454788270</v>
      </c>
      <c r="C11" s="59" t="s">
        <v>185</v>
      </c>
      <c r="D11" s="60">
        <f t="shared" si="0"/>
        <v>39000</v>
      </c>
      <c r="E11" s="58">
        <f>DATEDIF(D11,E2,"md")</f>
        <v>21</v>
      </c>
      <c r="F11" s="58">
        <f>DATEDIF(D11,E2,"ym")</f>
        <v>11</v>
      </c>
      <c r="G11" s="58">
        <f>DATEDIF(D11,E2,"y")</f>
        <v>5</v>
      </c>
      <c r="H11" s="61">
        <v>30610101400945</v>
      </c>
      <c r="I11" s="61" t="str">
        <f t="shared" si="1"/>
        <v>انثى</v>
      </c>
      <c r="J11" s="61" t="s">
        <v>341</v>
      </c>
      <c r="K11" s="61">
        <v>1</v>
      </c>
      <c r="L11" s="61" t="s">
        <v>342</v>
      </c>
      <c r="M11" s="61" t="s">
        <v>343</v>
      </c>
      <c r="N11" s="61" t="s">
        <v>344</v>
      </c>
      <c r="O11" s="61" t="s">
        <v>325</v>
      </c>
      <c r="P11" s="59" t="s">
        <v>275</v>
      </c>
      <c r="Q11" s="62"/>
    </row>
    <row r="12" spans="1:17" ht="23.25" x14ac:dyDescent="0.2">
      <c r="A12" s="57">
        <v>9</v>
      </c>
      <c r="B12" s="58">
        <v>454788271</v>
      </c>
      <c r="C12" s="59" t="s">
        <v>349</v>
      </c>
      <c r="D12" s="60">
        <f t="shared" si="0"/>
        <v>39147</v>
      </c>
      <c r="E12" s="58">
        <f>DATEDIF(D12,E2,"md")</f>
        <v>25</v>
      </c>
      <c r="F12" s="58">
        <f>DATEDIF(D12,E2,"ym")</f>
        <v>6</v>
      </c>
      <c r="G12" s="58">
        <f>DATEDIF(D12,E2,"y")</f>
        <v>5</v>
      </c>
      <c r="H12" s="15">
        <v>30703060105826</v>
      </c>
      <c r="I12" s="61" t="str">
        <f t="shared" si="1"/>
        <v>انثى</v>
      </c>
      <c r="J12" s="61" t="s">
        <v>341</v>
      </c>
      <c r="K12" s="61">
        <v>1</v>
      </c>
      <c r="L12" s="61" t="s">
        <v>342</v>
      </c>
      <c r="M12" s="61" t="s">
        <v>343</v>
      </c>
      <c r="N12" s="61" t="s">
        <v>344</v>
      </c>
      <c r="O12" s="61" t="s">
        <v>325</v>
      </c>
      <c r="P12" s="118" t="s">
        <v>350</v>
      </c>
      <c r="Q12" s="62"/>
    </row>
    <row r="13" spans="1:17" ht="23.25" x14ac:dyDescent="0.2">
      <c r="A13" s="57">
        <v>10</v>
      </c>
      <c r="B13" s="58" t="s">
        <v>269</v>
      </c>
      <c r="C13" s="59" t="s">
        <v>270</v>
      </c>
      <c r="D13" s="60">
        <f t="shared" si="0"/>
        <v>39161</v>
      </c>
      <c r="E13" s="58">
        <f>DATEDIF(D13,E2,"md")</f>
        <v>11</v>
      </c>
      <c r="F13" s="58">
        <f>DATEDIF(D13,E2,"ym")</f>
        <v>6</v>
      </c>
      <c r="G13" s="58">
        <f>DATEDIF(D13,E2,"y")</f>
        <v>5</v>
      </c>
      <c r="H13" s="61">
        <v>30703201401882</v>
      </c>
      <c r="I13" s="61" t="str">
        <f t="shared" si="1"/>
        <v>انثى</v>
      </c>
      <c r="J13" s="61" t="s">
        <v>341</v>
      </c>
      <c r="K13" s="61">
        <v>1</v>
      </c>
      <c r="L13" s="61" t="s">
        <v>342</v>
      </c>
      <c r="M13" s="61" t="s">
        <v>343</v>
      </c>
      <c r="N13" s="61" t="s">
        <v>344</v>
      </c>
      <c r="O13" s="61" t="s">
        <v>325</v>
      </c>
      <c r="P13" s="59" t="s">
        <v>271</v>
      </c>
      <c r="Q13" s="62"/>
    </row>
    <row r="14" spans="1:17" ht="23.25" x14ac:dyDescent="0.2">
      <c r="A14" s="57">
        <v>11</v>
      </c>
      <c r="B14" s="58">
        <v>453864730</v>
      </c>
      <c r="C14" s="59" t="s">
        <v>186</v>
      </c>
      <c r="D14" s="60">
        <f t="shared" si="0"/>
        <v>38847</v>
      </c>
      <c r="E14" s="58">
        <f>DATEDIF(D14,E2,"md")</f>
        <v>21</v>
      </c>
      <c r="F14" s="58">
        <f>DATEDIF(D14,E2,"ym")</f>
        <v>4</v>
      </c>
      <c r="G14" s="58">
        <f>DATEDIF(D14,E2,"y")</f>
        <v>6</v>
      </c>
      <c r="H14" s="61">
        <v>30605101402685</v>
      </c>
      <c r="I14" s="61" t="str">
        <f t="shared" si="1"/>
        <v>انثى</v>
      </c>
      <c r="J14" s="61" t="s">
        <v>341</v>
      </c>
      <c r="K14" s="61">
        <v>1</v>
      </c>
      <c r="L14" s="61" t="s">
        <v>342</v>
      </c>
      <c r="M14" s="61" t="s">
        <v>343</v>
      </c>
      <c r="N14" s="61" t="s">
        <v>344</v>
      </c>
      <c r="O14" s="61" t="s">
        <v>325</v>
      </c>
      <c r="P14" s="59" t="s">
        <v>229</v>
      </c>
      <c r="Q14" s="62"/>
    </row>
    <row r="15" spans="1:17" ht="23.25" x14ac:dyDescent="0.2">
      <c r="A15" s="57">
        <v>12</v>
      </c>
      <c r="B15" s="58">
        <v>454727969</v>
      </c>
      <c r="C15" s="59" t="s">
        <v>187</v>
      </c>
      <c r="D15" s="60">
        <f t="shared" si="0"/>
        <v>39103</v>
      </c>
      <c r="E15" s="58">
        <f>DATEDIF(D15,E2,"md")</f>
        <v>10</v>
      </c>
      <c r="F15" s="58">
        <f>DATEDIF(D15,E2,"ym")</f>
        <v>8</v>
      </c>
      <c r="G15" s="58">
        <f>DATEDIF(D15,E2,"y")</f>
        <v>5</v>
      </c>
      <c r="H15" s="61">
        <v>30701211402566</v>
      </c>
      <c r="I15" s="61" t="str">
        <f t="shared" si="1"/>
        <v>انثى</v>
      </c>
      <c r="J15" s="61" t="s">
        <v>341</v>
      </c>
      <c r="K15" s="61">
        <v>1</v>
      </c>
      <c r="L15" s="61" t="s">
        <v>342</v>
      </c>
      <c r="M15" s="61" t="s">
        <v>343</v>
      </c>
      <c r="N15" s="61" t="s">
        <v>344</v>
      </c>
      <c r="O15" s="61" t="s">
        <v>325</v>
      </c>
      <c r="P15" s="59" t="s">
        <v>230</v>
      </c>
      <c r="Q15" s="62"/>
    </row>
    <row r="16" spans="1:17" ht="23.25" x14ac:dyDescent="0.2">
      <c r="A16" s="57">
        <v>13</v>
      </c>
      <c r="B16" s="58">
        <v>453787467</v>
      </c>
      <c r="C16" s="59" t="s">
        <v>188</v>
      </c>
      <c r="D16" s="60">
        <f t="shared" si="0"/>
        <v>38974</v>
      </c>
      <c r="E16" s="58">
        <f>DATEDIF(D16,E2,"md")</f>
        <v>17</v>
      </c>
      <c r="F16" s="58">
        <f>DATEDIF(D16,E2,"ym")</f>
        <v>0</v>
      </c>
      <c r="G16" s="58">
        <f>DATEDIF(D16,E2,"y")</f>
        <v>6</v>
      </c>
      <c r="H16" s="61">
        <v>30609141403728</v>
      </c>
      <c r="I16" s="61" t="str">
        <f t="shared" si="1"/>
        <v>انثى</v>
      </c>
      <c r="J16" s="61" t="s">
        <v>341</v>
      </c>
      <c r="K16" s="61">
        <v>1</v>
      </c>
      <c r="L16" s="61" t="s">
        <v>342</v>
      </c>
      <c r="M16" s="61" t="s">
        <v>343</v>
      </c>
      <c r="N16" s="61" t="s">
        <v>344</v>
      </c>
      <c r="O16" s="61" t="s">
        <v>325</v>
      </c>
      <c r="P16" s="59" t="s">
        <v>231</v>
      </c>
      <c r="Q16" s="62"/>
    </row>
    <row r="17" spans="1:17" ht="23.25" x14ac:dyDescent="0.2">
      <c r="A17" s="57">
        <v>14</v>
      </c>
      <c r="B17" s="58">
        <v>454788218</v>
      </c>
      <c r="C17" s="59" t="s">
        <v>189</v>
      </c>
      <c r="D17" s="60">
        <f t="shared" si="0"/>
        <v>39018</v>
      </c>
      <c r="E17" s="58">
        <f>DATEDIF(D17,E2,"md")</f>
        <v>3</v>
      </c>
      <c r="F17" s="58">
        <f>DATEDIF(D17,E2,"ym")</f>
        <v>11</v>
      </c>
      <c r="G17" s="58">
        <f>DATEDIF(D17,E2,"y")</f>
        <v>5</v>
      </c>
      <c r="H17" s="61">
        <v>30610281402142</v>
      </c>
      <c r="I17" s="61" t="str">
        <f t="shared" si="1"/>
        <v>انثى</v>
      </c>
      <c r="J17" s="61" t="s">
        <v>341</v>
      </c>
      <c r="K17" s="61">
        <v>1</v>
      </c>
      <c r="L17" s="61" t="s">
        <v>342</v>
      </c>
      <c r="M17" s="61" t="s">
        <v>343</v>
      </c>
      <c r="N17" s="61" t="s">
        <v>344</v>
      </c>
      <c r="O17" s="61" t="s">
        <v>325</v>
      </c>
      <c r="P17" s="59" t="s">
        <v>281</v>
      </c>
      <c r="Q17" s="62"/>
    </row>
    <row r="18" spans="1:17" ht="23.25" x14ac:dyDescent="0.2">
      <c r="A18" s="57">
        <v>15</v>
      </c>
      <c r="B18" s="58">
        <v>453864607</v>
      </c>
      <c r="C18" s="59" t="s">
        <v>190</v>
      </c>
      <c r="D18" s="60">
        <f t="shared" si="0"/>
        <v>38948</v>
      </c>
      <c r="E18" s="58">
        <f>DATEDIF(D18,E2,"md")</f>
        <v>12</v>
      </c>
      <c r="F18" s="58">
        <f>DATEDIF(D18,E2,"ym")</f>
        <v>1</v>
      </c>
      <c r="G18" s="58">
        <f>DATEDIF(D18,E2,"y")</f>
        <v>6</v>
      </c>
      <c r="H18" s="61">
        <v>30608191401061</v>
      </c>
      <c r="I18" s="61" t="str">
        <f t="shared" si="1"/>
        <v>انثى</v>
      </c>
      <c r="J18" s="61" t="s">
        <v>341</v>
      </c>
      <c r="K18" s="61">
        <v>1</v>
      </c>
      <c r="L18" s="61" t="s">
        <v>342</v>
      </c>
      <c r="M18" s="61" t="s">
        <v>343</v>
      </c>
      <c r="N18" s="61" t="s">
        <v>344</v>
      </c>
      <c r="O18" s="61" t="s">
        <v>325</v>
      </c>
      <c r="P18" s="59" t="s">
        <v>232</v>
      </c>
      <c r="Q18" s="62"/>
    </row>
    <row r="19" spans="1:17" ht="23.25" x14ac:dyDescent="0.2">
      <c r="A19" s="57">
        <v>16</v>
      </c>
      <c r="B19" s="58">
        <v>454788136</v>
      </c>
      <c r="C19" s="59" t="s">
        <v>191</v>
      </c>
      <c r="D19" s="60">
        <f t="shared" si="0"/>
        <v>39003</v>
      </c>
      <c r="E19" s="58">
        <f>DATEDIF(D19,E2,"md")</f>
        <v>18</v>
      </c>
      <c r="F19" s="58">
        <f>DATEDIF(D19,E2,"ym")</f>
        <v>11</v>
      </c>
      <c r="G19" s="58">
        <f>DATEDIF(D19,E2,"y")</f>
        <v>5</v>
      </c>
      <c r="H19" s="61">
        <v>30610131401423</v>
      </c>
      <c r="I19" s="61" t="str">
        <f t="shared" si="1"/>
        <v>انثى</v>
      </c>
      <c r="J19" s="61" t="s">
        <v>341</v>
      </c>
      <c r="K19" s="61">
        <v>1</v>
      </c>
      <c r="L19" s="61" t="s">
        <v>342</v>
      </c>
      <c r="M19" s="61" t="s">
        <v>343</v>
      </c>
      <c r="N19" s="61" t="s">
        <v>344</v>
      </c>
      <c r="O19" s="61" t="s">
        <v>325</v>
      </c>
      <c r="P19" s="59" t="s">
        <v>233</v>
      </c>
      <c r="Q19" s="62"/>
    </row>
    <row r="20" spans="1:17" ht="23.25" x14ac:dyDescent="0.2">
      <c r="A20" s="57">
        <v>17</v>
      </c>
      <c r="B20" s="58">
        <v>453906616</v>
      </c>
      <c r="C20" s="59" t="s">
        <v>192</v>
      </c>
      <c r="D20" s="60">
        <f t="shared" si="0"/>
        <v>38874</v>
      </c>
      <c r="E20" s="58">
        <f>DATEDIF(D20,E2,"md")</f>
        <v>25</v>
      </c>
      <c r="F20" s="58">
        <f>DATEDIF(D20,E2,"ym")</f>
        <v>3</v>
      </c>
      <c r="G20" s="58">
        <f>DATEDIF(D20,E2,"y")</f>
        <v>6</v>
      </c>
      <c r="H20" s="61">
        <v>30606061405267</v>
      </c>
      <c r="I20" s="61" t="str">
        <f t="shared" si="1"/>
        <v>انثى</v>
      </c>
      <c r="J20" s="61" t="s">
        <v>341</v>
      </c>
      <c r="K20" s="61">
        <v>1</v>
      </c>
      <c r="L20" s="61" t="s">
        <v>342</v>
      </c>
      <c r="M20" s="61" t="s">
        <v>343</v>
      </c>
      <c r="N20" s="61" t="s">
        <v>344</v>
      </c>
      <c r="O20" s="61" t="s">
        <v>325</v>
      </c>
      <c r="P20" s="59" t="s">
        <v>234</v>
      </c>
      <c r="Q20" s="62"/>
    </row>
    <row r="21" spans="1:17" ht="23.25" x14ac:dyDescent="0.2">
      <c r="A21" s="57">
        <v>18</v>
      </c>
      <c r="B21" s="58">
        <v>454336042</v>
      </c>
      <c r="C21" s="59" t="s">
        <v>198</v>
      </c>
      <c r="D21" s="60">
        <f t="shared" si="0"/>
        <v>38935</v>
      </c>
      <c r="E21" s="58">
        <f>DATEDIF(D21,E2,"md")</f>
        <v>25</v>
      </c>
      <c r="F21" s="58">
        <f>DATEDIF(D21,E2,"ym")</f>
        <v>1</v>
      </c>
      <c r="G21" s="58">
        <f>DATEDIF(D21,E2,"y")</f>
        <v>6</v>
      </c>
      <c r="H21" s="61">
        <v>30608061401205</v>
      </c>
      <c r="I21" s="61" t="str">
        <f t="shared" si="1"/>
        <v>انثى</v>
      </c>
      <c r="J21" s="61" t="s">
        <v>341</v>
      </c>
      <c r="K21" s="61">
        <v>1</v>
      </c>
      <c r="L21" s="61" t="s">
        <v>342</v>
      </c>
      <c r="M21" s="61" t="s">
        <v>343</v>
      </c>
      <c r="N21" s="61" t="s">
        <v>344</v>
      </c>
      <c r="O21" s="61" t="s">
        <v>325</v>
      </c>
      <c r="P21" s="59" t="s">
        <v>240</v>
      </c>
      <c r="Q21" s="62"/>
    </row>
    <row r="22" spans="1:17" ht="23.25" x14ac:dyDescent="0.2">
      <c r="A22" s="57">
        <v>19</v>
      </c>
      <c r="B22" s="58">
        <v>454336043</v>
      </c>
      <c r="C22" s="121" t="s">
        <v>345</v>
      </c>
      <c r="D22" s="122">
        <f t="shared" si="0"/>
        <v>39105</v>
      </c>
      <c r="E22" s="58">
        <f>DATEDIF(D22,E2,"md")</f>
        <v>8</v>
      </c>
      <c r="F22" s="58">
        <f>DATEDIF(D22,E2,"ym")</f>
        <v>8</v>
      </c>
      <c r="G22" s="58">
        <f>DATEDIF(D22,E2,"y")</f>
        <v>5</v>
      </c>
      <c r="H22" s="123">
        <v>30701231402848</v>
      </c>
      <c r="I22" s="123" t="s">
        <v>268</v>
      </c>
      <c r="J22" s="61" t="s">
        <v>341</v>
      </c>
      <c r="K22" s="61">
        <v>1</v>
      </c>
      <c r="L22" s="61" t="s">
        <v>342</v>
      </c>
      <c r="M22" s="61" t="s">
        <v>343</v>
      </c>
      <c r="N22" s="61" t="s">
        <v>344</v>
      </c>
      <c r="O22" s="61" t="s">
        <v>325</v>
      </c>
      <c r="P22" s="121" t="s">
        <v>346</v>
      </c>
      <c r="Q22"/>
    </row>
    <row r="23" spans="1:17" ht="23.25" x14ac:dyDescent="0.2">
      <c r="A23" s="57">
        <v>20</v>
      </c>
      <c r="B23" s="58">
        <v>453744324</v>
      </c>
      <c r="C23" s="59" t="s">
        <v>206</v>
      </c>
      <c r="D23" s="60">
        <f t="shared" si="0"/>
        <v>38938</v>
      </c>
      <c r="E23" s="58">
        <f>DATEDIF(D23,E2,"md")</f>
        <v>22</v>
      </c>
      <c r="F23" s="58">
        <f>DATEDIF(D23,E2,"ym")</f>
        <v>1</v>
      </c>
      <c r="G23" s="58">
        <f>DATEDIF(D23,E2,"y")</f>
        <v>6</v>
      </c>
      <c r="H23" s="61">
        <v>30608091400483</v>
      </c>
      <c r="I23" s="61" t="str">
        <f t="shared" si="1"/>
        <v>انثى</v>
      </c>
      <c r="J23" s="61" t="s">
        <v>341</v>
      </c>
      <c r="K23" s="61">
        <v>1</v>
      </c>
      <c r="L23" s="61" t="s">
        <v>342</v>
      </c>
      <c r="M23" s="61" t="s">
        <v>343</v>
      </c>
      <c r="N23" s="61" t="s">
        <v>344</v>
      </c>
      <c r="O23" s="61" t="s">
        <v>325</v>
      </c>
      <c r="P23" s="59" t="s">
        <v>248</v>
      </c>
      <c r="Q23" s="62"/>
    </row>
    <row r="24" spans="1:17" ht="23.25" x14ac:dyDescent="0.2">
      <c r="A24" s="57">
        <v>21</v>
      </c>
      <c r="B24" s="58">
        <v>454336072</v>
      </c>
      <c r="C24" s="59" t="s">
        <v>207</v>
      </c>
      <c r="D24" s="60">
        <f t="shared" si="0"/>
        <v>38836</v>
      </c>
      <c r="E24" s="58">
        <f>DATEDIF(D24,E2,"md")</f>
        <v>2</v>
      </c>
      <c r="F24" s="58">
        <f>DATEDIF(D24,E2,"ym")</f>
        <v>5</v>
      </c>
      <c r="G24" s="58">
        <f>DATEDIF(D24,E2,"y")</f>
        <v>6</v>
      </c>
      <c r="H24" s="61">
        <v>30604291400563</v>
      </c>
      <c r="I24" s="61" t="str">
        <f t="shared" si="1"/>
        <v>انثى</v>
      </c>
      <c r="J24" s="61" t="s">
        <v>341</v>
      </c>
      <c r="K24" s="61">
        <v>1</v>
      </c>
      <c r="L24" s="61" t="s">
        <v>342</v>
      </c>
      <c r="M24" s="61" t="s">
        <v>343</v>
      </c>
      <c r="N24" s="61" t="s">
        <v>344</v>
      </c>
      <c r="O24" s="61" t="s">
        <v>325</v>
      </c>
      <c r="P24" s="59" t="s">
        <v>249</v>
      </c>
      <c r="Q24" s="62"/>
    </row>
    <row r="25" spans="1:17" ht="23.25" x14ac:dyDescent="0.2">
      <c r="A25" s="57">
        <v>22</v>
      </c>
      <c r="B25" s="58">
        <v>454037012</v>
      </c>
      <c r="C25" s="59" t="s">
        <v>208</v>
      </c>
      <c r="D25" s="60">
        <f t="shared" si="0"/>
        <v>38799</v>
      </c>
      <c r="E25" s="58">
        <f>DATEDIF(D25,E2,"md")</f>
        <v>8</v>
      </c>
      <c r="F25" s="58">
        <f>DATEDIF(D25,E2,"ym")</f>
        <v>6</v>
      </c>
      <c r="G25" s="58">
        <f>DATEDIF(D25,E2,"y")</f>
        <v>6</v>
      </c>
      <c r="H25" s="61">
        <v>30603231401602</v>
      </c>
      <c r="I25" s="61" t="str">
        <f t="shared" si="1"/>
        <v>انثى</v>
      </c>
      <c r="J25" s="61" t="s">
        <v>341</v>
      </c>
      <c r="K25" s="61">
        <v>1</v>
      </c>
      <c r="L25" s="61" t="s">
        <v>342</v>
      </c>
      <c r="M25" s="61" t="s">
        <v>343</v>
      </c>
      <c r="N25" s="61" t="s">
        <v>344</v>
      </c>
      <c r="O25" s="61" t="s">
        <v>325</v>
      </c>
      <c r="P25" s="59" t="s">
        <v>250</v>
      </c>
      <c r="Q25" s="62"/>
    </row>
    <row r="26" spans="1:17" ht="23.25" x14ac:dyDescent="0.2">
      <c r="A26" s="57">
        <v>23</v>
      </c>
      <c r="B26" s="58">
        <v>454336104</v>
      </c>
      <c r="C26" s="59" t="s">
        <v>211</v>
      </c>
      <c r="D26" s="60">
        <f t="shared" si="0"/>
        <v>38836</v>
      </c>
      <c r="E26" s="58">
        <f>DATEDIF(D26,E2,"md")</f>
        <v>2</v>
      </c>
      <c r="F26" s="58">
        <f>DATEDIF(D26,E2,"ym")</f>
        <v>5</v>
      </c>
      <c r="G26" s="58">
        <f>DATEDIF(D26,E2,"y")</f>
        <v>6</v>
      </c>
      <c r="H26" s="61">
        <v>30604291400466</v>
      </c>
      <c r="I26" s="61" t="str">
        <f t="shared" si="1"/>
        <v>انثى</v>
      </c>
      <c r="J26" s="61" t="s">
        <v>341</v>
      </c>
      <c r="K26" s="61">
        <v>1</v>
      </c>
      <c r="L26" s="61" t="s">
        <v>342</v>
      </c>
      <c r="M26" s="61" t="s">
        <v>343</v>
      </c>
      <c r="N26" s="61" t="s">
        <v>344</v>
      </c>
      <c r="O26" s="61" t="s">
        <v>325</v>
      </c>
      <c r="P26" s="59" t="s">
        <v>249</v>
      </c>
      <c r="Q26" s="62"/>
    </row>
    <row r="27" spans="1:17" ht="23.25" x14ac:dyDescent="0.2">
      <c r="A27" s="57">
        <v>24</v>
      </c>
      <c r="B27" s="58">
        <v>453744250</v>
      </c>
      <c r="C27" s="59" t="s">
        <v>212</v>
      </c>
      <c r="D27" s="60">
        <f t="shared" si="0"/>
        <v>38968</v>
      </c>
      <c r="E27" s="58">
        <f>DATEDIF(D27,E2,"md")</f>
        <v>23</v>
      </c>
      <c r="F27" s="58">
        <f>DATEDIF(D27,E2,"ym")</f>
        <v>0</v>
      </c>
      <c r="G27" s="58">
        <f>DATEDIF(D27,E2,"y")</f>
        <v>6</v>
      </c>
      <c r="H27" s="61">
        <v>30609081400783</v>
      </c>
      <c r="I27" s="61" t="str">
        <f t="shared" si="1"/>
        <v>انثى</v>
      </c>
      <c r="J27" s="61" t="s">
        <v>341</v>
      </c>
      <c r="K27" s="61">
        <v>1</v>
      </c>
      <c r="L27" s="61" t="s">
        <v>342</v>
      </c>
      <c r="M27" s="61" t="s">
        <v>343</v>
      </c>
      <c r="N27" s="61" t="s">
        <v>344</v>
      </c>
      <c r="O27" s="61" t="s">
        <v>325</v>
      </c>
      <c r="P27" s="59" t="s">
        <v>244</v>
      </c>
      <c r="Q27" s="62"/>
    </row>
    <row r="28" spans="1:17" ht="23.25" x14ac:dyDescent="0.2">
      <c r="A28" s="57">
        <v>25</v>
      </c>
      <c r="B28" s="58">
        <v>454787947</v>
      </c>
      <c r="C28" s="59" t="s">
        <v>215</v>
      </c>
      <c r="D28" s="60">
        <f t="shared" si="0"/>
        <v>38943</v>
      </c>
      <c r="E28" s="58">
        <f>DATEDIF(D28,E2,"md")</f>
        <v>17</v>
      </c>
      <c r="F28" s="58">
        <f>DATEDIF(D28,E2,"ym")</f>
        <v>1</v>
      </c>
      <c r="G28" s="58">
        <f>DATEDIF(D28,E2,"y")</f>
        <v>6</v>
      </c>
      <c r="H28" s="61">
        <v>30608141401443</v>
      </c>
      <c r="I28" s="61" t="str">
        <f t="shared" si="1"/>
        <v>انثى</v>
      </c>
      <c r="J28" s="61" t="s">
        <v>341</v>
      </c>
      <c r="K28" s="61">
        <v>1</v>
      </c>
      <c r="L28" s="61" t="s">
        <v>342</v>
      </c>
      <c r="M28" s="61" t="s">
        <v>343</v>
      </c>
      <c r="N28" s="61" t="s">
        <v>344</v>
      </c>
      <c r="O28" s="61" t="s">
        <v>325</v>
      </c>
      <c r="P28" s="59" t="s">
        <v>255</v>
      </c>
      <c r="Q28" s="62"/>
    </row>
    <row r="29" spans="1:17" ht="23.25" x14ac:dyDescent="0.25">
      <c r="A29" s="57">
        <v>26</v>
      </c>
      <c r="B29" s="58">
        <v>453906634</v>
      </c>
      <c r="C29" s="59" t="s">
        <v>216</v>
      </c>
      <c r="D29" s="60">
        <f t="shared" si="0"/>
        <v>38874</v>
      </c>
      <c r="E29" s="58">
        <f>DATEDIF(D29,E2,"md")</f>
        <v>25</v>
      </c>
      <c r="F29" s="58">
        <f>DATEDIF(D29,E2,"ym")</f>
        <v>3</v>
      </c>
      <c r="G29" s="58">
        <f>DATEDIF(D29,E2,"y")</f>
        <v>6</v>
      </c>
      <c r="H29" s="61">
        <v>30606061404945</v>
      </c>
      <c r="I29" s="61" t="str">
        <f t="shared" si="1"/>
        <v>انثى</v>
      </c>
      <c r="J29" s="61" t="s">
        <v>341</v>
      </c>
      <c r="K29" s="61">
        <v>1</v>
      </c>
      <c r="L29" s="61" t="s">
        <v>342</v>
      </c>
      <c r="M29" s="61" t="s">
        <v>343</v>
      </c>
      <c r="N29" s="61" t="s">
        <v>344</v>
      </c>
      <c r="O29" s="61" t="s">
        <v>325</v>
      </c>
      <c r="P29" s="59" t="s">
        <v>256</v>
      </c>
      <c r="Q29" s="63"/>
    </row>
    <row r="30" spans="1:17" ht="23.25" x14ac:dyDescent="0.2">
      <c r="A30" s="57">
        <v>27</v>
      </c>
      <c r="B30" s="58">
        <v>453906578</v>
      </c>
      <c r="C30" s="59" t="s">
        <v>177</v>
      </c>
      <c r="D30" s="60">
        <f t="shared" si="0"/>
        <v>38909</v>
      </c>
      <c r="E30" s="58">
        <f>DATEDIF(D30,E2,"md")</f>
        <v>20</v>
      </c>
      <c r="F30" s="58">
        <f>DATEDIF(D30,E2,"ym")</f>
        <v>2</v>
      </c>
      <c r="G30" s="58">
        <f>DATEDIF(D30,E2,"y")</f>
        <v>6</v>
      </c>
      <c r="H30" s="61">
        <v>30607111401892</v>
      </c>
      <c r="I30" s="61" t="str">
        <f t="shared" si="1"/>
        <v>ذكر</v>
      </c>
      <c r="J30" s="61" t="s">
        <v>341</v>
      </c>
      <c r="K30" s="61">
        <v>1</v>
      </c>
      <c r="L30" s="61" t="s">
        <v>342</v>
      </c>
      <c r="M30" s="61" t="s">
        <v>343</v>
      </c>
      <c r="N30" s="61" t="s">
        <v>344</v>
      </c>
      <c r="O30" s="61" t="s">
        <v>325</v>
      </c>
      <c r="P30" s="59" t="s">
        <v>221</v>
      </c>
      <c r="Q30" s="62"/>
    </row>
    <row r="31" spans="1:17" ht="23.25" x14ac:dyDescent="0.2">
      <c r="A31" s="57">
        <v>28</v>
      </c>
      <c r="B31" s="58">
        <v>454724368</v>
      </c>
      <c r="C31" s="59" t="s">
        <v>178</v>
      </c>
      <c r="D31" s="60">
        <f t="shared" si="0"/>
        <v>39029</v>
      </c>
      <c r="E31" s="58">
        <f>DATEDIF(D31,E2,"md")</f>
        <v>23</v>
      </c>
      <c r="F31" s="58">
        <f>DATEDIF(D31,E2,"ym")</f>
        <v>10</v>
      </c>
      <c r="G31" s="58">
        <f>DATEDIF(D31,E2,"y")</f>
        <v>5</v>
      </c>
      <c r="H31" s="61">
        <v>30611081402837</v>
      </c>
      <c r="I31" s="61" t="str">
        <f t="shared" si="1"/>
        <v>ذكر</v>
      </c>
      <c r="J31" s="61" t="s">
        <v>341</v>
      </c>
      <c r="K31" s="61">
        <v>1</v>
      </c>
      <c r="L31" s="61" t="s">
        <v>342</v>
      </c>
      <c r="M31" s="61" t="s">
        <v>343</v>
      </c>
      <c r="N31" s="61" t="s">
        <v>344</v>
      </c>
      <c r="O31" s="61" t="s">
        <v>325</v>
      </c>
      <c r="P31" s="59" t="s">
        <v>222</v>
      </c>
      <c r="Q31" s="62"/>
    </row>
    <row r="32" spans="1:17" ht="23.25" x14ac:dyDescent="0.2">
      <c r="A32" s="57">
        <v>29</v>
      </c>
      <c r="B32" s="58">
        <v>453864626</v>
      </c>
      <c r="C32" s="59" t="s">
        <v>162</v>
      </c>
      <c r="D32" s="60">
        <f t="shared" si="0"/>
        <v>38889</v>
      </c>
      <c r="E32" s="58">
        <f>DATEDIF(D32,E2,"md")</f>
        <v>10</v>
      </c>
      <c r="F32" s="58">
        <f>DATEDIF(D32,E2,"ym")</f>
        <v>3</v>
      </c>
      <c r="G32" s="58">
        <f>DATEDIF(D32,E2,"y")</f>
        <v>6</v>
      </c>
      <c r="H32" s="61">
        <v>30606211401796</v>
      </c>
      <c r="I32" s="61" t="str">
        <f t="shared" si="1"/>
        <v>ذكر</v>
      </c>
      <c r="J32" s="61" t="s">
        <v>341</v>
      </c>
      <c r="K32" s="61">
        <v>1</v>
      </c>
      <c r="L32" s="61" t="s">
        <v>342</v>
      </c>
      <c r="M32" s="61" t="s">
        <v>343</v>
      </c>
      <c r="N32" s="61" t="s">
        <v>344</v>
      </c>
      <c r="O32" s="61" t="s">
        <v>325</v>
      </c>
      <c r="P32" s="59" t="s">
        <v>223</v>
      </c>
      <c r="Q32" s="62"/>
    </row>
    <row r="33" spans="1:17" ht="23.25" x14ac:dyDescent="0.2">
      <c r="A33" s="57">
        <v>30</v>
      </c>
      <c r="B33" s="58">
        <v>454917862</v>
      </c>
      <c r="C33" s="59" t="s">
        <v>272</v>
      </c>
      <c r="D33" s="60">
        <f t="shared" si="0"/>
        <v>39132</v>
      </c>
      <c r="E33" s="58">
        <f>DATEDIF(D33,E2,"md")</f>
        <v>12</v>
      </c>
      <c r="F33" s="58">
        <f>DATEDIF(D33,E2,"ym")</f>
        <v>7</v>
      </c>
      <c r="G33" s="58">
        <f>DATEDIF(D33,E2,"y")</f>
        <v>5</v>
      </c>
      <c r="H33" s="61">
        <v>30702191401157</v>
      </c>
      <c r="I33" s="61" t="str">
        <f t="shared" si="1"/>
        <v>ذكر</v>
      </c>
      <c r="J33" s="61" t="s">
        <v>341</v>
      </c>
      <c r="K33" s="61">
        <v>1</v>
      </c>
      <c r="L33" s="61" t="s">
        <v>342</v>
      </c>
      <c r="M33" s="61" t="s">
        <v>343</v>
      </c>
      <c r="N33" s="61" t="s">
        <v>344</v>
      </c>
      <c r="O33" s="61" t="s">
        <v>325</v>
      </c>
      <c r="P33" s="59" t="s">
        <v>273</v>
      </c>
      <c r="Q33" s="62"/>
    </row>
    <row r="34" spans="1:17" ht="23.25" x14ac:dyDescent="0.2">
      <c r="A34" s="57">
        <v>31</v>
      </c>
      <c r="B34" s="58">
        <v>454917863</v>
      </c>
      <c r="C34" s="121" t="s">
        <v>347</v>
      </c>
      <c r="D34" s="122">
        <f t="shared" si="0"/>
        <v>39147</v>
      </c>
      <c r="E34" s="58">
        <f>DATEDIF(D34,E2,"md")</f>
        <v>25</v>
      </c>
      <c r="F34" s="58">
        <f>DATEDIF(D34,E2,"ym")</f>
        <v>6</v>
      </c>
      <c r="G34" s="58">
        <f>DATEDIF(D34,E2,"y")</f>
        <v>5</v>
      </c>
      <c r="H34" s="123">
        <v>30703061401771</v>
      </c>
      <c r="I34" s="61" t="str">
        <f t="shared" si="1"/>
        <v>ذكر</v>
      </c>
      <c r="J34" s="61" t="s">
        <v>341</v>
      </c>
      <c r="K34" s="61">
        <v>1</v>
      </c>
      <c r="L34" s="61" t="s">
        <v>342</v>
      </c>
      <c r="M34" s="61" t="s">
        <v>343</v>
      </c>
      <c r="N34" s="61" t="s">
        <v>344</v>
      </c>
      <c r="O34" s="61" t="s">
        <v>325</v>
      </c>
      <c r="Q34"/>
    </row>
    <row r="35" spans="1:17" ht="23.25" x14ac:dyDescent="0.2">
      <c r="A35" s="57">
        <v>32</v>
      </c>
      <c r="B35" s="58">
        <v>454336150</v>
      </c>
      <c r="C35" s="59" t="s">
        <v>193</v>
      </c>
      <c r="D35" s="60">
        <f t="shared" si="0"/>
        <v>38850</v>
      </c>
      <c r="E35" s="58">
        <f>DATEDIF(D35,E2,"md")</f>
        <v>18</v>
      </c>
      <c r="F35" s="58">
        <f>DATEDIF(D35,E2,"ym")</f>
        <v>4</v>
      </c>
      <c r="G35" s="58">
        <f>DATEDIF(D35,E2,"y")</f>
        <v>6</v>
      </c>
      <c r="H35" s="61">
        <v>30605131400652</v>
      </c>
      <c r="I35" s="61" t="str">
        <f t="shared" si="1"/>
        <v>ذكر</v>
      </c>
      <c r="J35" s="61" t="s">
        <v>341</v>
      </c>
      <c r="K35" s="61">
        <v>1</v>
      </c>
      <c r="L35" s="61" t="s">
        <v>342</v>
      </c>
      <c r="M35" s="61" t="s">
        <v>343</v>
      </c>
      <c r="N35" s="61" t="s">
        <v>344</v>
      </c>
      <c r="O35" s="61" t="s">
        <v>325</v>
      </c>
      <c r="P35" s="59" t="s">
        <v>235</v>
      </c>
      <c r="Q35" s="62"/>
    </row>
    <row r="36" spans="1:17" ht="23.25" x14ac:dyDescent="0.2">
      <c r="A36" s="57">
        <v>33</v>
      </c>
      <c r="B36" s="58">
        <v>454788244</v>
      </c>
      <c r="C36" s="59" t="s">
        <v>194</v>
      </c>
      <c r="D36" s="60">
        <f t="shared" si="0"/>
        <v>39042</v>
      </c>
      <c r="E36" s="58">
        <f>DATEDIF(D36,E2,"md")</f>
        <v>10</v>
      </c>
      <c r="F36" s="58">
        <f>DATEDIF(D36,E2,"ym")</f>
        <v>10</v>
      </c>
      <c r="G36" s="58">
        <f>DATEDIF(D36,E2,"y")</f>
        <v>5</v>
      </c>
      <c r="H36" s="61">
        <v>30611211403415</v>
      </c>
      <c r="I36" s="61" t="str">
        <f t="shared" si="1"/>
        <v>ذكر</v>
      </c>
      <c r="J36" s="61" t="s">
        <v>341</v>
      </c>
      <c r="K36" s="61">
        <v>1</v>
      </c>
      <c r="L36" s="61" t="s">
        <v>342</v>
      </c>
      <c r="M36" s="61" t="s">
        <v>343</v>
      </c>
      <c r="N36" s="61" t="s">
        <v>344</v>
      </c>
      <c r="O36" s="61" t="s">
        <v>325</v>
      </c>
      <c r="P36" s="59" t="s">
        <v>236</v>
      </c>
      <c r="Q36" s="62"/>
    </row>
    <row r="37" spans="1:17" ht="23.25" x14ac:dyDescent="0.2">
      <c r="A37" s="57">
        <v>34</v>
      </c>
      <c r="B37" s="58">
        <v>454335973</v>
      </c>
      <c r="C37" s="59" t="s">
        <v>195</v>
      </c>
      <c r="D37" s="60">
        <f t="shared" si="0"/>
        <v>38896</v>
      </c>
      <c r="E37" s="58">
        <f>DATEDIF(D37,E2,"md")</f>
        <v>3</v>
      </c>
      <c r="F37" s="58">
        <f>DATEDIF(D37,E2,"ym")</f>
        <v>3</v>
      </c>
      <c r="G37" s="58">
        <f>DATEDIF(D37,E2,"y")</f>
        <v>6</v>
      </c>
      <c r="H37" s="61">
        <v>30606281400177</v>
      </c>
      <c r="I37" s="61" t="str">
        <f t="shared" si="1"/>
        <v>ذكر</v>
      </c>
      <c r="J37" s="61" t="s">
        <v>341</v>
      </c>
      <c r="K37" s="61">
        <v>1</v>
      </c>
      <c r="L37" s="61" t="s">
        <v>342</v>
      </c>
      <c r="M37" s="61" t="s">
        <v>343</v>
      </c>
      <c r="N37" s="61" t="s">
        <v>344</v>
      </c>
      <c r="O37" s="61" t="s">
        <v>325</v>
      </c>
      <c r="P37" s="59" t="s">
        <v>237</v>
      </c>
      <c r="Q37" s="62"/>
    </row>
    <row r="38" spans="1:17" ht="23.25" x14ac:dyDescent="0.2">
      <c r="A38" s="57">
        <v>35</v>
      </c>
      <c r="B38" s="58">
        <v>454727975</v>
      </c>
      <c r="C38" s="59" t="s">
        <v>196</v>
      </c>
      <c r="D38" s="60">
        <f t="shared" si="0"/>
        <v>39100</v>
      </c>
      <c r="E38" s="58">
        <f>DATEDIF(D38,E2,"md")</f>
        <v>13</v>
      </c>
      <c r="F38" s="58">
        <f>DATEDIF(D38,E2,"ym")</f>
        <v>8</v>
      </c>
      <c r="G38" s="58">
        <f>DATEDIF(D38,E2,"y")</f>
        <v>5</v>
      </c>
      <c r="H38" s="61">
        <v>30701181400814</v>
      </c>
      <c r="I38" s="61" t="str">
        <f t="shared" si="1"/>
        <v>ذكر</v>
      </c>
      <c r="J38" s="61" t="s">
        <v>341</v>
      </c>
      <c r="K38" s="61">
        <v>1</v>
      </c>
      <c r="L38" s="61" t="s">
        <v>342</v>
      </c>
      <c r="M38" s="61" t="s">
        <v>343</v>
      </c>
      <c r="N38" s="61" t="s">
        <v>344</v>
      </c>
      <c r="O38" s="61" t="s">
        <v>325</v>
      </c>
      <c r="P38" s="59" t="s">
        <v>238</v>
      </c>
      <c r="Q38" s="62"/>
    </row>
    <row r="39" spans="1:17" ht="23.25" x14ac:dyDescent="0.2">
      <c r="A39" s="57">
        <v>36</v>
      </c>
      <c r="B39" s="58">
        <v>454605112</v>
      </c>
      <c r="C39" s="59" t="s">
        <v>197</v>
      </c>
      <c r="D39" s="60">
        <f t="shared" si="0"/>
        <v>38828</v>
      </c>
      <c r="E39" s="58">
        <f>DATEDIF(D39,E2,"md")</f>
        <v>10</v>
      </c>
      <c r="F39" s="58">
        <f>DATEDIF(D39,E2,"ym")</f>
        <v>5</v>
      </c>
      <c r="G39" s="58">
        <f>DATEDIF(D39,E2,"y")</f>
        <v>6</v>
      </c>
      <c r="H39" s="61">
        <v>30604211400819</v>
      </c>
      <c r="I39" s="61" t="str">
        <f t="shared" si="1"/>
        <v>ذكر</v>
      </c>
      <c r="J39" s="61" t="s">
        <v>341</v>
      </c>
      <c r="K39" s="61">
        <v>1</v>
      </c>
      <c r="L39" s="61" t="s">
        <v>342</v>
      </c>
      <c r="M39" s="61" t="s">
        <v>343</v>
      </c>
      <c r="N39" s="61" t="s">
        <v>344</v>
      </c>
      <c r="O39" s="61" t="s">
        <v>325</v>
      </c>
      <c r="P39" s="59" t="s">
        <v>239</v>
      </c>
      <c r="Q39" s="62"/>
    </row>
    <row r="40" spans="1:17" ht="23.25" x14ac:dyDescent="0.2">
      <c r="A40" s="57">
        <v>37</v>
      </c>
      <c r="B40" s="58">
        <v>454727971</v>
      </c>
      <c r="C40" s="59" t="s">
        <v>199</v>
      </c>
      <c r="D40" s="60">
        <f t="shared" si="0"/>
        <v>39051</v>
      </c>
      <c r="E40" s="58">
        <f>DATEDIF(D40,E2,"md")</f>
        <v>1</v>
      </c>
      <c r="F40" s="58">
        <f>DATEDIF(D40,E2,"ym")</f>
        <v>10</v>
      </c>
      <c r="G40" s="58">
        <f>DATEDIF(D40,E2,"y")</f>
        <v>5</v>
      </c>
      <c r="H40" s="61">
        <v>30611301401918</v>
      </c>
      <c r="I40" s="61" t="str">
        <f t="shared" si="1"/>
        <v>ذكر</v>
      </c>
      <c r="J40" s="61" t="s">
        <v>341</v>
      </c>
      <c r="K40" s="61">
        <v>1</v>
      </c>
      <c r="L40" s="61" t="s">
        <v>342</v>
      </c>
      <c r="M40" s="61" t="s">
        <v>343</v>
      </c>
      <c r="N40" s="61" t="s">
        <v>344</v>
      </c>
      <c r="O40" s="61" t="s">
        <v>325</v>
      </c>
      <c r="P40" s="59" t="s">
        <v>241</v>
      </c>
      <c r="Q40" s="62"/>
    </row>
    <row r="41" spans="1:17" ht="23.25" x14ac:dyDescent="0.2">
      <c r="A41" s="57">
        <v>38</v>
      </c>
      <c r="B41" s="58">
        <v>454724379</v>
      </c>
      <c r="C41" s="59" t="s">
        <v>200</v>
      </c>
      <c r="D41" s="60">
        <f t="shared" si="0"/>
        <v>39083</v>
      </c>
      <c r="E41" s="58">
        <f>DATEDIF(D41,E2,"md")</f>
        <v>0</v>
      </c>
      <c r="F41" s="58">
        <f>DATEDIF(D41,E2,"ym")</f>
        <v>9</v>
      </c>
      <c r="G41" s="58">
        <f>DATEDIF(D41,E2,"y")</f>
        <v>5</v>
      </c>
      <c r="H41" s="61">
        <v>30701011413512</v>
      </c>
      <c r="I41" s="61" t="str">
        <f t="shared" si="1"/>
        <v>ذكر</v>
      </c>
      <c r="J41" s="61" t="s">
        <v>341</v>
      </c>
      <c r="K41" s="61">
        <v>1</v>
      </c>
      <c r="L41" s="61" t="s">
        <v>342</v>
      </c>
      <c r="M41" s="61" t="s">
        <v>343</v>
      </c>
      <c r="N41" s="61" t="s">
        <v>344</v>
      </c>
      <c r="O41" s="61" t="s">
        <v>325</v>
      </c>
      <c r="P41" s="59" t="s">
        <v>242</v>
      </c>
      <c r="Q41" s="62"/>
    </row>
    <row r="42" spans="1:17" ht="23.25" x14ac:dyDescent="0.2">
      <c r="A42" s="57">
        <v>39</v>
      </c>
      <c r="B42" s="58">
        <v>454724409</v>
      </c>
      <c r="C42" s="59" t="s">
        <v>201</v>
      </c>
      <c r="D42" s="60">
        <f t="shared" si="0"/>
        <v>39098</v>
      </c>
      <c r="E42" s="58">
        <f>DATEDIF(D42,E2,"md")</f>
        <v>15</v>
      </c>
      <c r="F42" s="58">
        <f>DATEDIF(D42,E2,"ym")</f>
        <v>8</v>
      </c>
      <c r="G42" s="58">
        <f>DATEDIF(D42,E2,"y")</f>
        <v>5</v>
      </c>
      <c r="H42" s="61">
        <v>30701161403094</v>
      </c>
      <c r="I42" s="61" t="str">
        <f t="shared" si="1"/>
        <v>ذكر</v>
      </c>
      <c r="J42" s="61" t="s">
        <v>341</v>
      </c>
      <c r="K42" s="61">
        <v>1</v>
      </c>
      <c r="L42" s="61" t="s">
        <v>342</v>
      </c>
      <c r="M42" s="61" t="s">
        <v>343</v>
      </c>
      <c r="N42" s="61" t="s">
        <v>344</v>
      </c>
      <c r="O42" s="61" t="s">
        <v>325</v>
      </c>
      <c r="P42" s="59" t="s">
        <v>243</v>
      </c>
      <c r="Q42" s="62"/>
    </row>
    <row r="43" spans="1:17" ht="23.25" x14ac:dyDescent="0.2">
      <c r="A43" s="57">
        <v>40</v>
      </c>
      <c r="B43" s="58">
        <v>453744182</v>
      </c>
      <c r="C43" s="59" t="s">
        <v>202</v>
      </c>
      <c r="D43" s="60">
        <f t="shared" si="0"/>
        <v>38968</v>
      </c>
      <c r="E43" s="58">
        <f>DATEDIF(D43,E2,"md")</f>
        <v>23</v>
      </c>
      <c r="F43" s="58">
        <f>DATEDIF(D43,E2,"ym")</f>
        <v>0</v>
      </c>
      <c r="G43" s="58">
        <f>DATEDIF(D43,E2,"y")</f>
        <v>6</v>
      </c>
      <c r="H43" s="61">
        <v>30609081400953</v>
      </c>
      <c r="I43" s="61" t="str">
        <f t="shared" si="1"/>
        <v>ذكر</v>
      </c>
      <c r="J43" s="61" t="s">
        <v>341</v>
      </c>
      <c r="K43" s="61">
        <v>1</v>
      </c>
      <c r="L43" s="61" t="s">
        <v>342</v>
      </c>
      <c r="M43" s="61" t="s">
        <v>343</v>
      </c>
      <c r="N43" s="61" t="s">
        <v>344</v>
      </c>
      <c r="O43" s="61" t="s">
        <v>325</v>
      </c>
      <c r="P43" s="59" t="s">
        <v>244</v>
      </c>
      <c r="Q43" s="62"/>
    </row>
    <row r="44" spans="1:17" ht="23.25" x14ac:dyDescent="0.2">
      <c r="A44" s="57">
        <v>41</v>
      </c>
      <c r="B44" s="58">
        <v>454788087</v>
      </c>
      <c r="C44" s="59" t="s">
        <v>203</v>
      </c>
      <c r="D44" s="60">
        <f t="shared" si="0"/>
        <v>39077</v>
      </c>
      <c r="E44" s="58">
        <f>DATEDIF(D44,E2,"md")</f>
        <v>5</v>
      </c>
      <c r="F44" s="58">
        <f>DATEDIF(D44,E2,"ym")</f>
        <v>9</v>
      </c>
      <c r="G44" s="58">
        <f>DATEDIF(D44,E2,"y")</f>
        <v>5</v>
      </c>
      <c r="H44" s="61">
        <v>30612261401533</v>
      </c>
      <c r="I44" s="61" t="str">
        <f t="shared" si="1"/>
        <v>ذكر</v>
      </c>
      <c r="J44" s="61" t="s">
        <v>341</v>
      </c>
      <c r="K44" s="61">
        <v>1</v>
      </c>
      <c r="L44" s="61" t="s">
        <v>342</v>
      </c>
      <c r="M44" s="61" t="s">
        <v>343</v>
      </c>
      <c r="N44" s="61" t="s">
        <v>344</v>
      </c>
      <c r="O44" s="61" t="s">
        <v>325</v>
      </c>
      <c r="P44" s="59" t="s">
        <v>245</v>
      </c>
      <c r="Q44" s="62"/>
    </row>
    <row r="45" spans="1:17" ht="23.25" x14ac:dyDescent="0.2">
      <c r="A45" s="57">
        <v>42</v>
      </c>
      <c r="B45" s="58">
        <v>454788088</v>
      </c>
      <c r="C45" s="121" t="s">
        <v>348</v>
      </c>
      <c r="D45" s="122">
        <f t="shared" si="0"/>
        <v>39130</v>
      </c>
      <c r="E45" s="120"/>
      <c r="F45" s="120"/>
      <c r="G45" s="120"/>
      <c r="H45" s="123">
        <v>30702171401673</v>
      </c>
      <c r="I45" s="61" t="str">
        <f t="shared" si="1"/>
        <v>ذكر</v>
      </c>
      <c r="J45" s="61" t="s">
        <v>341</v>
      </c>
      <c r="K45" s="61">
        <v>1</v>
      </c>
      <c r="L45" s="61" t="s">
        <v>342</v>
      </c>
      <c r="M45" s="61" t="s">
        <v>343</v>
      </c>
      <c r="N45" s="61" t="s">
        <v>344</v>
      </c>
      <c r="O45" s="61" t="s">
        <v>325</v>
      </c>
      <c r="Q45"/>
    </row>
    <row r="46" spans="1:17" ht="23.25" x14ac:dyDescent="0.2">
      <c r="A46" s="57">
        <v>43</v>
      </c>
      <c r="B46" s="58">
        <v>454335850</v>
      </c>
      <c r="C46" s="59" t="s">
        <v>204</v>
      </c>
      <c r="D46" s="60">
        <f t="shared" si="0"/>
        <v>38690</v>
      </c>
      <c r="E46" s="58">
        <f>DATEDIF(D46,E2,"md")</f>
        <v>27</v>
      </c>
      <c r="F46" s="58">
        <f>DATEDIF(D46,E2,"ym")</f>
        <v>9</v>
      </c>
      <c r="G46" s="58">
        <f>DATEDIF(D46,E2,"y")</f>
        <v>6</v>
      </c>
      <c r="H46" s="61">
        <v>30512041401198</v>
      </c>
      <c r="I46" s="61" t="str">
        <f t="shared" si="1"/>
        <v>ذكر</v>
      </c>
      <c r="J46" s="61" t="s">
        <v>341</v>
      </c>
      <c r="K46" s="61">
        <v>1</v>
      </c>
      <c r="L46" s="61" t="s">
        <v>342</v>
      </c>
      <c r="M46" s="61" t="s">
        <v>343</v>
      </c>
      <c r="N46" s="61" t="s">
        <v>344</v>
      </c>
      <c r="O46" s="61" t="s">
        <v>325</v>
      </c>
      <c r="P46" s="59" t="s">
        <v>246</v>
      </c>
      <c r="Q46" s="62"/>
    </row>
    <row r="47" spans="1:17" ht="23.25" x14ac:dyDescent="0.2">
      <c r="A47" s="57">
        <v>44</v>
      </c>
      <c r="B47" s="58">
        <v>454724375</v>
      </c>
      <c r="C47" s="59" t="s">
        <v>205</v>
      </c>
      <c r="D47" s="60">
        <f t="shared" si="0"/>
        <v>39083</v>
      </c>
      <c r="E47" s="58">
        <f>DATEDIF(D47,E2,"md")</f>
        <v>0</v>
      </c>
      <c r="F47" s="58">
        <f>DATEDIF(D47,E2,"ym")</f>
        <v>9</v>
      </c>
      <c r="G47" s="58">
        <f>DATEDIF(D47,E2,"y")</f>
        <v>5</v>
      </c>
      <c r="H47" s="61">
        <v>30701011421191</v>
      </c>
      <c r="I47" s="61" t="str">
        <f t="shared" si="1"/>
        <v>ذكر</v>
      </c>
      <c r="J47" s="61" t="s">
        <v>341</v>
      </c>
      <c r="K47" s="61">
        <v>1</v>
      </c>
      <c r="L47" s="61" t="s">
        <v>342</v>
      </c>
      <c r="M47" s="61" t="s">
        <v>343</v>
      </c>
      <c r="N47" s="61" t="s">
        <v>344</v>
      </c>
      <c r="O47" s="61" t="s">
        <v>325</v>
      </c>
      <c r="P47" s="59" t="s">
        <v>247</v>
      </c>
      <c r="Q47" s="62"/>
    </row>
    <row r="48" spans="1:17" ht="23.25" x14ac:dyDescent="0.2">
      <c r="A48" s="57">
        <v>45</v>
      </c>
      <c r="B48" s="58">
        <v>454724397</v>
      </c>
      <c r="C48" s="59" t="s">
        <v>209</v>
      </c>
      <c r="D48" s="60">
        <f t="shared" si="0"/>
        <v>39083</v>
      </c>
      <c r="E48" s="58">
        <f>DATEDIF(D48,E2,"md")</f>
        <v>0</v>
      </c>
      <c r="F48" s="58">
        <f>DATEDIF(D48,E2,"ym")</f>
        <v>9</v>
      </c>
      <c r="G48" s="58">
        <f>DATEDIF(D48,E2,"y")</f>
        <v>5</v>
      </c>
      <c r="H48" s="61">
        <v>30701011421175</v>
      </c>
      <c r="I48" s="61" t="str">
        <f t="shared" si="1"/>
        <v>ذكر</v>
      </c>
      <c r="J48" s="61" t="s">
        <v>341</v>
      </c>
      <c r="K48" s="61">
        <v>1</v>
      </c>
      <c r="L48" s="61" t="s">
        <v>342</v>
      </c>
      <c r="M48" s="61" t="s">
        <v>343</v>
      </c>
      <c r="N48" s="61" t="s">
        <v>344</v>
      </c>
      <c r="O48" s="61" t="s">
        <v>325</v>
      </c>
      <c r="P48" s="59" t="s">
        <v>251</v>
      </c>
      <c r="Q48" s="62"/>
    </row>
    <row r="49" spans="1:17" ht="23.25" x14ac:dyDescent="0.2">
      <c r="A49" s="57">
        <v>46</v>
      </c>
      <c r="B49" s="58">
        <v>454724404</v>
      </c>
      <c r="C49" s="59" t="s">
        <v>210</v>
      </c>
      <c r="D49" s="60">
        <f t="shared" si="0"/>
        <v>38993</v>
      </c>
      <c r="E49" s="58">
        <f>DATEDIF(D49,E2,"md")</f>
        <v>28</v>
      </c>
      <c r="F49" s="58">
        <f>DATEDIF(D49,E2,"ym")</f>
        <v>11</v>
      </c>
      <c r="G49" s="58">
        <f>DATEDIF(D49,E2,"y")</f>
        <v>5</v>
      </c>
      <c r="H49" s="61">
        <v>30610031400837</v>
      </c>
      <c r="I49" s="61" t="str">
        <f t="shared" si="1"/>
        <v>ذكر</v>
      </c>
      <c r="J49" s="61" t="s">
        <v>341</v>
      </c>
      <c r="K49" s="61">
        <v>1</v>
      </c>
      <c r="L49" s="61" t="s">
        <v>342</v>
      </c>
      <c r="M49" s="61" t="s">
        <v>343</v>
      </c>
      <c r="N49" s="61" t="s">
        <v>344</v>
      </c>
      <c r="O49" s="61" t="s">
        <v>325</v>
      </c>
      <c r="P49" s="59" t="s">
        <v>252</v>
      </c>
      <c r="Q49" s="62"/>
    </row>
    <row r="50" spans="1:17" ht="23.25" x14ac:dyDescent="0.25">
      <c r="A50" s="57">
        <v>47</v>
      </c>
      <c r="B50" s="58">
        <v>454724393</v>
      </c>
      <c r="C50" s="59" t="s">
        <v>213</v>
      </c>
      <c r="D50" s="60">
        <f t="shared" si="0"/>
        <v>39010</v>
      </c>
      <c r="E50" s="58">
        <f>DATEDIF(D50,E2,"md")</f>
        <v>11</v>
      </c>
      <c r="F50" s="58">
        <f>DATEDIF(D50,E2,"ym")</f>
        <v>11</v>
      </c>
      <c r="G50" s="58">
        <f>DATEDIF(D50,E2,"y")</f>
        <v>5</v>
      </c>
      <c r="H50" s="61">
        <v>30610201401973</v>
      </c>
      <c r="I50" s="61" t="str">
        <f t="shared" si="1"/>
        <v>ذكر</v>
      </c>
      <c r="J50" s="61" t="s">
        <v>341</v>
      </c>
      <c r="K50" s="61">
        <v>1</v>
      </c>
      <c r="L50" s="61" t="s">
        <v>342</v>
      </c>
      <c r="M50" s="61" t="s">
        <v>343</v>
      </c>
      <c r="N50" s="61" t="s">
        <v>344</v>
      </c>
      <c r="O50" s="61" t="s">
        <v>325</v>
      </c>
      <c r="P50" s="59" t="s">
        <v>253</v>
      </c>
      <c r="Q50" s="64"/>
    </row>
    <row r="51" spans="1:17" ht="23.25" x14ac:dyDescent="0.2">
      <c r="A51" s="57">
        <v>48</v>
      </c>
      <c r="B51" s="58">
        <v>454788189</v>
      </c>
      <c r="C51" s="59" t="s">
        <v>214</v>
      </c>
      <c r="D51" s="60">
        <f t="shared" si="0"/>
        <v>39106</v>
      </c>
      <c r="E51" s="58">
        <f>DATEDIF(D51,E2,"md")</f>
        <v>7</v>
      </c>
      <c r="F51" s="58">
        <f>DATEDIF(D51,E2,"ym")</f>
        <v>8</v>
      </c>
      <c r="G51" s="58">
        <f>DATEDIF(D51,E2,"y")</f>
        <v>5</v>
      </c>
      <c r="H51" s="61">
        <v>30701241403257</v>
      </c>
      <c r="I51" s="61" t="str">
        <f t="shared" si="1"/>
        <v>ذكر</v>
      </c>
      <c r="J51" s="61" t="s">
        <v>341</v>
      </c>
      <c r="K51" s="61">
        <v>1</v>
      </c>
      <c r="L51" s="61" t="s">
        <v>342</v>
      </c>
      <c r="M51" s="61" t="s">
        <v>343</v>
      </c>
      <c r="N51" s="61" t="s">
        <v>344</v>
      </c>
      <c r="O51" s="61" t="s">
        <v>325</v>
      </c>
      <c r="P51" s="59" t="s">
        <v>254</v>
      </c>
      <c r="Q51" s="62"/>
    </row>
    <row r="52" spans="1:17" ht="23.25" x14ac:dyDescent="0.25">
      <c r="A52" s="57">
        <v>49</v>
      </c>
      <c r="B52" s="58">
        <v>453787318</v>
      </c>
      <c r="C52" s="59" t="s">
        <v>217</v>
      </c>
      <c r="D52" s="60">
        <f t="shared" si="0"/>
        <v>38808</v>
      </c>
      <c r="E52" s="58">
        <f>DATEDIF(D52,E2,"md")</f>
        <v>0</v>
      </c>
      <c r="F52" s="58">
        <f>DATEDIF(D52,E2,"ym")</f>
        <v>6</v>
      </c>
      <c r="G52" s="58">
        <f>DATEDIF(D52,E2,"y")</f>
        <v>6</v>
      </c>
      <c r="H52" s="61">
        <v>30604011401756</v>
      </c>
      <c r="I52" s="61" t="str">
        <f t="shared" si="1"/>
        <v>ذكر</v>
      </c>
      <c r="J52" s="61" t="s">
        <v>341</v>
      </c>
      <c r="K52" s="61">
        <v>1</v>
      </c>
      <c r="L52" s="61" t="s">
        <v>342</v>
      </c>
      <c r="M52" s="61" t="s">
        <v>343</v>
      </c>
      <c r="N52" s="61" t="s">
        <v>344</v>
      </c>
      <c r="O52" s="61" t="s">
        <v>325</v>
      </c>
      <c r="P52" s="59" t="s">
        <v>257</v>
      </c>
      <c r="Q52" s="63"/>
    </row>
    <row r="53" spans="1:17" ht="23.25" x14ac:dyDescent="0.25">
      <c r="A53" s="57">
        <v>50</v>
      </c>
      <c r="B53" s="58">
        <v>454336007</v>
      </c>
      <c r="C53" s="59" t="s">
        <v>218</v>
      </c>
      <c r="D53" s="60">
        <f t="shared" si="0"/>
        <v>38785</v>
      </c>
      <c r="E53" s="58">
        <f>DATEDIF(D53,E2,"md")</f>
        <v>22</v>
      </c>
      <c r="F53" s="58">
        <f>DATEDIF(D53,E2,"ym")</f>
        <v>6</v>
      </c>
      <c r="G53" s="58">
        <f>DATEDIF(D53,E2,"y")</f>
        <v>6</v>
      </c>
      <c r="H53" s="61">
        <v>30603091400376</v>
      </c>
      <c r="I53" s="61" t="str">
        <f t="shared" si="1"/>
        <v>ذكر</v>
      </c>
      <c r="J53" s="61" t="s">
        <v>341</v>
      </c>
      <c r="K53" s="61">
        <v>1</v>
      </c>
      <c r="L53" s="61" t="s">
        <v>342</v>
      </c>
      <c r="M53" s="61" t="s">
        <v>343</v>
      </c>
      <c r="N53" s="61" t="s">
        <v>344</v>
      </c>
      <c r="O53" s="61" t="s">
        <v>325</v>
      </c>
      <c r="P53" s="59" t="s">
        <v>258</v>
      </c>
      <c r="Q53" s="63"/>
    </row>
    <row r="54" spans="1:17" ht="23.25" x14ac:dyDescent="0.25">
      <c r="A54" s="57">
        <v>51</v>
      </c>
      <c r="B54" s="58">
        <v>454335898</v>
      </c>
      <c r="C54" s="59" t="s">
        <v>219</v>
      </c>
      <c r="D54" s="60">
        <f t="shared" si="0"/>
        <v>38976</v>
      </c>
      <c r="E54" s="58">
        <f>DATEDIF(D54,E2,"md")</f>
        <v>15</v>
      </c>
      <c r="F54" s="58">
        <f>DATEDIF(D54,E2,"ym")</f>
        <v>0</v>
      </c>
      <c r="G54" s="58">
        <f>DATEDIF(D54,E2,"y")</f>
        <v>6</v>
      </c>
      <c r="H54" s="61">
        <v>30609161402671</v>
      </c>
      <c r="I54" s="61" t="str">
        <f t="shared" si="1"/>
        <v>ذكر</v>
      </c>
      <c r="J54" s="61" t="s">
        <v>341</v>
      </c>
      <c r="K54" s="61">
        <v>1</v>
      </c>
      <c r="L54" s="61" t="s">
        <v>342</v>
      </c>
      <c r="M54" s="61" t="s">
        <v>343</v>
      </c>
      <c r="N54" s="61" t="s">
        <v>344</v>
      </c>
      <c r="O54" s="61" t="s">
        <v>325</v>
      </c>
      <c r="P54" s="59" t="s">
        <v>259</v>
      </c>
      <c r="Q54" s="63"/>
    </row>
    <row r="55" spans="1:17" ht="23.25" x14ac:dyDescent="0.25">
      <c r="A55" s="57">
        <v>52</v>
      </c>
      <c r="B55" s="58">
        <v>453744375</v>
      </c>
      <c r="C55" s="59" t="s">
        <v>220</v>
      </c>
      <c r="D55" s="60">
        <f t="shared" si="0"/>
        <v>38884</v>
      </c>
      <c r="E55" s="58">
        <f>DATEDIF(D55,E2,"md")</f>
        <v>15</v>
      </c>
      <c r="F55" s="58">
        <f>DATEDIF(D55,E2,"ym")</f>
        <v>3</v>
      </c>
      <c r="G55" s="58">
        <f>DATEDIF(D55,E2,"y")</f>
        <v>6</v>
      </c>
      <c r="H55" s="61">
        <v>30606161400971</v>
      </c>
      <c r="I55" s="61" t="str">
        <f t="shared" si="1"/>
        <v>ذكر</v>
      </c>
      <c r="J55" s="61" t="s">
        <v>341</v>
      </c>
      <c r="K55" s="61">
        <v>1</v>
      </c>
      <c r="L55" s="61" t="s">
        <v>342</v>
      </c>
      <c r="M55" s="61" t="s">
        <v>343</v>
      </c>
      <c r="N55" s="61" t="s">
        <v>344</v>
      </c>
      <c r="O55" s="61" t="s">
        <v>325</v>
      </c>
      <c r="P55" s="59" t="s">
        <v>260</v>
      </c>
      <c r="Q55" s="65"/>
    </row>
    <row r="56" spans="1:17" ht="23.25" x14ac:dyDescent="0.2">
      <c r="A56" s="57">
        <v>53</v>
      </c>
      <c r="B56" s="119"/>
      <c r="C56" s="119"/>
      <c r="D56" s="119"/>
      <c r="E56" s="119"/>
      <c r="F56" s="119"/>
      <c r="G56" s="119"/>
      <c r="H56" s="119"/>
      <c r="I56" s="119"/>
      <c r="J56" s="119"/>
      <c r="K56" s="61">
        <v>1</v>
      </c>
      <c r="L56" s="119"/>
      <c r="M56" s="61" t="s">
        <v>343</v>
      </c>
      <c r="N56" s="61" t="s">
        <v>344</v>
      </c>
      <c r="O56" s="61" t="s">
        <v>325</v>
      </c>
      <c r="P56" s="119"/>
      <c r="Q56" s="7"/>
    </row>
    <row r="57" spans="1:17" ht="23.25" x14ac:dyDescent="0.2">
      <c r="A57" s="57">
        <v>54</v>
      </c>
      <c r="B57" s="119"/>
      <c r="C57" s="119"/>
      <c r="D57" s="119"/>
      <c r="E57" s="119"/>
      <c r="F57" s="119"/>
      <c r="G57" s="119"/>
      <c r="H57" s="119"/>
      <c r="I57" s="119"/>
      <c r="J57" s="119"/>
      <c r="K57" s="61">
        <v>1</v>
      </c>
      <c r="L57" s="119"/>
      <c r="M57" s="61" t="s">
        <v>343</v>
      </c>
      <c r="N57" s="61" t="s">
        <v>344</v>
      </c>
      <c r="O57" s="61" t="s">
        <v>325</v>
      </c>
      <c r="P57" s="119"/>
      <c r="Q57" s="7"/>
    </row>
    <row r="58" spans="1:17" ht="23.25" x14ac:dyDescent="0.2">
      <c r="A58" s="57">
        <v>55</v>
      </c>
      <c r="B58" s="119"/>
      <c r="C58" s="119"/>
      <c r="D58" s="119"/>
      <c r="E58" s="119"/>
      <c r="F58" s="119"/>
      <c r="G58" s="119"/>
      <c r="H58" s="119"/>
      <c r="I58" s="119"/>
      <c r="J58" s="119"/>
      <c r="K58" s="61">
        <v>1</v>
      </c>
      <c r="L58" s="119"/>
      <c r="M58" s="61" t="s">
        <v>343</v>
      </c>
      <c r="N58" s="61" t="s">
        <v>344</v>
      </c>
      <c r="O58" s="61" t="s">
        <v>325</v>
      </c>
      <c r="P58" s="119"/>
      <c r="Q58" s="7"/>
    </row>
    <row r="59" spans="1:17" ht="23.25" x14ac:dyDescent="0.2">
      <c r="A59" s="57">
        <v>56</v>
      </c>
      <c r="B59" s="119"/>
      <c r="C59" s="119"/>
      <c r="D59" s="119"/>
      <c r="E59" s="119"/>
      <c r="F59" s="119"/>
      <c r="G59" s="119"/>
      <c r="H59" s="119"/>
      <c r="I59" s="119"/>
      <c r="J59" s="119"/>
      <c r="K59" s="61">
        <v>1</v>
      </c>
      <c r="L59" s="119"/>
      <c r="M59" s="61" t="s">
        <v>343</v>
      </c>
      <c r="N59" s="61" t="s">
        <v>344</v>
      </c>
      <c r="O59" s="61" t="s">
        <v>325</v>
      </c>
      <c r="P59" s="119"/>
      <c r="Q59" s="7"/>
    </row>
    <row r="60" spans="1:17" ht="23.25" x14ac:dyDescent="0.2">
      <c r="A60" s="57">
        <v>57</v>
      </c>
      <c r="B60" s="119"/>
      <c r="C60" s="119"/>
      <c r="D60" s="119"/>
      <c r="E60" s="119"/>
      <c r="F60" s="119"/>
      <c r="G60" s="119"/>
      <c r="H60" s="119"/>
      <c r="I60" s="119"/>
      <c r="J60" s="119"/>
      <c r="K60" s="61">
        <v>1</v>
      </c>
      <c r="L60" s="119"/>
      <c r="M60" s="61" t="s">
        <v>343</v>
      </c>
      <c r="N60" s="61" t="s">
        <v>344</v>
      </c>
      <c r="O60" s="61" t="s">
        <v>325</v>
      </c>
      <c r="P60" s="119"/>
      <c r="Q60" s="7"/>
    </row>
    <row r="61" spans="1:17" ht="23.25" x14ac:dyDescent="0.2">
      <c r="A61" s="57">
        <v>58</v>
      </c>
      <c r="B61" s="119"/>
      <c r="C61" s="119"/>
      <c r="D61" s="119"/>
      <c r="E61" s="119"/>
      <c r="F61" s="119"/>
      <c r="G61" s="119"/>
      <c r="H61" s="119"/>
      <c r="I61" s="119"/>
      <c r="J61" s="119"/>
      <c r="K61" s="61">
        <v>1</v>
      </c>
      <c r="L61" s="119"/>
      <c r="M61" s="61" t="s">
        <v>343</v>
      </c>
      <c r="N61" s="61" t="s">
        <v>344</v>
      </c>
      <c r="O61" s="61" t="s">
        <v>325</v>
      </c>
      <c r="P61" s="119"/>
      <c r="Q61" s="7"/>
    </row>
    <row r="62" spans="1:17" ht="23.25" x14ac:dyDescent="0.2">
      <c r="A62" s="57">
        <v>59</v>
      </c>
      <c r="B62" s="119"/>
      <c r="C62" s="119"/>
      <c r="D62" s="119"/>
      <c r="E62" s="119"/>
      <c r="F62" s="119"/>
      <c r="G62" s="119"/>
      <c r="H62" s="119"/>
      <c r="I62" s="119"/>
      <c r="J62" s="119"/>
      <c r="K62" s="61">
        <v>1</v>
      </c>
      <c r="L62" s="119"/>
      <c r="M62" s="61" t="s">
        <v>343</v>
      </c>
      <c r="N62" s="61" t="s">
        <v>344</v>
      </c>
      <c r="O62" s="61" t="s">
        <v>325</v>
      </c>
      <c r="P62" s="119"/>
      <c r="Q62" s="7"/>
    </row>
    <row r="63" spans="1:17" ht="23.25" x14ac:dyDescent="0.2">
      <c r="A63" s="57">
        <v>60</v>
      </c>
      <c r="B63" s="119"/>
      <c r="C63" s="119"/>
      <c r="D63" s="119"/>
      <c r="E63" s="119"/>
      <c r="F63" s="119"/>
      <c r="G63" s="119"/>
      <c r="H63" s="119"/>
      <c r="I63" s="119"/>
      <c r="J63" s="119"/>
      <c r="K63" s="61">
        <v>1</v>
      </c>
      <c r="L63" s="119"/>
      <c r="M63" s="61" t="s">
        <v>343</v>
      </c>
      <c r="N63" s="61" t="s">
        <v>344</v>
      </c>
      <c r="O63" s="61" t="s">
        <v>325</v>
      </c>
      <c r="P63" s="119"/>
      <c r="Q63" s="7"/>
    </row>
  </sheetData>
  <mergeCells count="16">
    <mergeCell ref="P1:P3"/>
    <mergeCell ref="Q1:Q3"/>
    <mergeCell ref="E2:G2"/>
    <mergeCell ref="A1:A3"/>
    <mergeCell ref="B1:B3"/>
    <mergeCell ref="C1:C3"/>
    <mergeCell ref="D1:D3"/>
    <mergeCell ref="E1:G1"/>
    <mergeCell ref="H1:H3"/>
    <mergeCell ref="I1:I3"/>
    <mergeCell ref="J1:J3"/>
    <mergeCell ref="L1:L3"/>
    <mergeCell ref="M1:M3"/>
    <mergeCell ref="N1:N3"/>
    <mergeCell ref="O1:O3"/>
    <mergeCell ref="K1:K3"/>
  </mergeCells>
  <phoneticPr fontId="0" type="noConversion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69"/>
  <sheetViews>
    <sheetView rightToLeft="1" zoomScale="85" zoomScaleNormal="85" workbookViewId="0">
      <pane xSplit="3" ySplit="3" topLeftCell="D43" activePane="bottomRight" state="frozen"/>
      <selection pane="topRight" activeCell="D1" sqref="D1"/>
      <selection pane="bottomLeft" activeCell="A4" sqref="A4"/>
      <selection pane="bottomRight" activeCell="L48" sqref="L48"/>
    </sheetView>
  </sheetViews>
  <sheetFormatPr defaultRowHeight="14.25" x14ac:dyDescent="0.2"/>
  <cols>
    <col min="1" max="1" width="3.625" bestFit="1" customWidth="1"/>
    <col min="2" max="2" width="10.5" bestFit="1" customWidth="1"/>
    <col min="3" max="3" width="28.5" bestFit="1" customWidth="1"/>
    <col min="4" max="4" width="12.375" bestFit="1" customWidth="1"/>
    <col min="5" max="7" width="4.375" customWidth="1"/>
    <col min="8" max="8" width="18.875" bestFit="1" customWidth="1"/>
    <col min="9" max="9" width="4.875" customWidth="1"/>
    <col min="10" max="10" width="10" bestFit="1" customWidth="1"/>
    <col min="11" max="11" width="5" bestFit="1" customWidth="1"/>
    <col min="12" max="13" width="5.5" bestFit="1" customWidth="1"/>
    <col min="14" max="14" width="7.25" bestFit="1" customWidth="1"/>
    <col min="15" max="15" width="4.625" bestFit="1" customWidth="1"/>
    <col min="16" max="16" width="19.75" style="1" customWidth="1"/>
    <col min="17" max="17" width="20.25" style="2" customWidth="1"/>
  </cols>
  <sheetData>
    <row r="1" spans="1:17" ht="18.75" customHeight="1" x14ac:dyDescent="0.55000000000000004">
      <c r="A1" s="185" t="s">
        <v>39</v>
      </c>
      <c r="B1" s="185" t="s">
        <v>119</v>
      </c>
      <c r="C1" s="185" t="s">
        <v>118</v>
      </c>
      <c r="D1" s="185" t="s">
        <v>75</v>
      </c>
      <c r="E1" s="184" t="s">
        <v>117</v>
      </c>
      <c r="F1" s="184"/>
      <c r="G1" s="184"/>
      <c r="H1" s="185" t="s">
        <v>40</v>
      </c>
      <c r="I1" s="187" t="s">
        <v>267</v>
      </c>
      <c r="J1" s="181" t="s">
        <v>326</v>
      </c>
      <c r="K1" s="181" t="s">
        <v>293</v>
      </c>
      <c r="L1" s="181" t="s">
        <v>327</v>
      </c>
      <c r="M1" s="181" t="s">
        <v>328</v>
      </c>
      <c r="N1" s="181" t="s">
        <v>329</v>
      </c>
      <c r="O1" s="181" t="s">
        <v>330</v>
      </c>
      <c r="P1" s="185" t="s">
        <v>161</v>
      </c>
      <c r="Q1" s="176" t="s">
        <v>280</v>
      </c>
    </row>
    <row r="2" spans="1:17" ht="18.75" customHeight="1" x14ac:dyDescent="0.2">
      <c r="A2" s="185"/>
      <c r="B2" s="185"/>
      <c r="C2" s="185"/>
      <c r="D2" s="185"/>
      <c r="E2" s="186">
        <v>41183</v>
      </c>
      <c r="F2" s="186"/>
      <c r="G2" s="186"/>
      <c r="H2" s="185"/>
      <c r="I2" s="188"/>
      <c r="J2" s="182"/>
      <c r="K2" s="182"/>
      <c r="L2" s="182"/>
      <c r="M2" s="182"/>
      <c r="N2" s="182"/>
      <c r="O2" s="182"/>
      <c r="P2" s="185"/>
      <c r="Q2" s="176"/>
    </row>
    <row r="3" spans="1:17" ht="19.5" customHeight="1" x14ac:dyDescent="0.2">
      <c r="A3" s="185"/>
      <c r="B3" s="185"/>
      <c r="C3" s="185"/>
      <c r="D3" s="185"/>
      <c r="E3" s="25" t="s">
        <v>76</v>
      </c>
      <c r="F3" s="25" t="s">
        <v>77</v>
      </c>
      <c r="G3" s="25" t="s">
        <v>78</v>
      </c>
      <c r="H3" s="185"/>
      <c r="I3" s="188"/>
      <c r="J3" s="183"/>
      <c r="K3" s="183"/>
      <c r="L3" s="183"/>
      <c r="M3" s="183"/>
      <c r="N3" s="183"/>
      <c r="O3" s="183"/>
      <c r="P3" s="185"/>
      <c r="Q3" s="176"/>
    </row>
    <row r="4" spans="1:17" ht="23.25" x14ac:dyDescent="0.2">
      <c r="A4" s="27">
        <v>1</v>
      </c>
      <c r="B4" s="29">
        <v>451144135</v>
      </c>
      <c r="C4" s="19" t="s">
        <v>25</v>
      </c>
      <c r="D4" s="8">
        <f t="shared" ref="D4:D23" si="0">DATE(LEFT(H4,1)+17&amp;MID(H4,2,2),MID(H4,4,2),MID(H4,6,2))</f>
        <v>38547</v>
      </c>
      <c r="E4" s="9">
        <f>DATEDIF(D4,E2,"md")</f>
        <v>17</v>
      </c>
      <c r="F4" s="9">
        <f>DATEDIF(D4,E2,"ym")</f>
        <v>2</v>
      </c>
      <c r="G4" s="9">
        <f>DATEDIF(D4,E2,"y")</f>
        <v>7</v>
      </c>
      <c r="H4" s="10">
        <v>30507141402422</v>
      </c>
      <c r="I4" s="10" t="str">
        <f>IF(ISODD(MID(H4,13,1)),"ذكر","انثى")</f>
        <v>انثى</v>
      </c>
      <c r="J4" s="10" t="s">
        <v>372</v>
      </c>
      <c r="K4" s="10">
        <v>1</v>
      </c>
      <c r="L4" s="10" t="s">
        <v>342</v>
      </c>
      <c r="M4" s="10" t="s">
        <v>343</v>
      </c>
      <c r="N4" s="61" t="s">
        <v>344</v>
      </c>
      <c r="O4" s="61" t="s">
        <v>325</v>
      </c>
      <c r="P4" s="19" t="s">
        <v>82</v>
      </c>
      <c r="Q4" s="16"/>
    </row>
    <row r="5" spans="1:17" ht="23.25" x14ac:dyDescent="0.2">
      <c r="A5" s="27">
        <v>2</v>
      </c>
      <c r="B5" s="29">
        <v>451479677</v>
      </c>
      <c r="C5" s="19" t="s">
        <v>26</v>
      </c>
      <c r="D5" s="8">
        <f t="shared" si="0"/>
        <v>38684</v>
      </c>
      <c r="E5" s="9">
        <f>DATEDIF(D5,E2,"md")</f>
        <v>3</v>
      </c>
      <c r="F5" s="9">
        <f>DATEDIF(D5,E2,"ym")</f>
        <v>10</v>
      </c>
      <c r="G5" s="9">
        <f>DATEDIF(D5,E2,"y")</f>
        <v>6</v>
      </c>
      <c r="H5" s="10">
        <v>30511281401105</v>
      </c>
      <c r="I5" s="10" t="str">
        <f t="shared" ref="I5:I48" si="1">IF(ISODD(MID(H5,13,1)),"ذكر","انثى")</f>
        <v>انثى</v>
      </c>
      <c r="J5" s="10" t="s">
        <v>372</v>
      </c>
      <c r="K5" s="10">
        <v>1</v>
      </c>
      <c r="L5" s="10" t="s">
        <v>342</v>
      </c>
      <c r="M5" s="10" t="s">
        <v>343</v>
      </c>
      <c r="N5" s="61" t="s">
        <v>344</v>
      </c>
      <c r="O5" s="61" t="s">
        <v>325</v>
      </c>
      <c r="P5" s="19" t="s">
        <v>110</v>
      </c>
      <c r="Q5" s="16"/>
    </row>
    <row r="6" spans="1:17" ht="23.25" x14ac:dyDescent="0.2">
      <c r="A6" s="27">
        <v>3</v>
      </c>
      <c r="B6" s="29">
        <v>450534916</v>
      </c>
      <c r="C6" s="19" t="s">
        <v>27</v>
      </c>
      <c r="D6" s="8">
        <f t="shared" si="0"/>
        <v>38458</v>
      </c>
      <c r="E6" s="9">
        <f>DATEDIF(D6,E2,"md")</f>
        <v>15</v>
      </c>
      <c r="F6" s="9">
        <f>DATEDIF(D6,E2,"ym")</f>
        <v>5</v>
      </c>
      <c r="G6" s="9">
        <f>DATEDIF(D6,E2,"y")</f>
        <v>7</v>
      </c>
      <c r="H6" s="10">
        <v>30504161401504</v>
      </c>
      <c r="I6" s="10" t="str">
        <f t="shared" si="1"/>
        <v>انثى</v>
      </c>
      <c r="J6" s="10" t="s">
        <v>372</v>
      </c>
      <c r="K6" s="10">
        <v>1</v>
      </c>
      <c r="L6" s="10" t="s">
        <v>342</v>
      </c>
      <c r="M6" s="10" t="s">
        <v>343</v>
      </c>
      <c r="N6" s="61" t="s">
        <v>344</v>
      </c>
      <c r="O6" s="61" t="s">
        <v>325</v>
      </c>
      <c r="P6" s="19" t="s">
        <v>83</v>
      </c>
      <c r="Q6" s="16"/>
    </row>
    <row r="7" spans="1:17" ht="23.25" x14ac:dyDescent="0.2">
      <c r="A7" s="27">
        <v>4</v>
      </c>
      <c r="B7" s="29">
        <v>450818872</v>
      </c>
      <c r="C7" s="19" t="s">
        <v>174</v>
      </c>
      <c r="D7" s="8">
        <f t="shared" si="0"/>
        <v>38446</v>
      </c>
      <c r="E7" s="9">
        <f>DATEDIF(D7,E2,"md")</f>
        <v>27</v>
      </c>
      <c r="F7" s="9">
        <f>DATEDIF(D7,E2,"ym")</f>
        <v>5</v>
      </c>
      <c r="G7" s="9">
        <f>DATEDIF(D7,E2,"y")</f>
        <v>7</v>
      </c>
      <c r="H7" s="10">
        <v>30504041402027</v>
      </c>
      <c r="I7" s="10" t="str">
        <f t="shared" si="1"/>
        <v>انثى</v>
      </c>
      <c r="J7" s="10" t="s">
        <v>372</v>
      </c>
      <c r="K7" s="10">
        <v>1</v>
      </c>
      <c r="L7" s="10" t="s">
        <v>342</v>
      </c>
      <c r="M7" s="10" t="s">
        <v>343</v>
      </c>
      <c r="N7" s="61" t="s">
        <v>344</v>
      </c>
      <c r="O7" s="61" t="s">
        <v>325</v>
      </c>
      <c r="P7" s="19" t="s">
        <v>84</v>
      </c>
      <c r="Q7" s="16"/>
    </row>
    <row r="8" spans="1:17" ht="23.25" x14ac:dyDescent="0.2">
      <c r="A8" s="27">
        <v>5</v>
      </c>
      <c r="B8" s="29">
        <v>451065330</v>
      </c>
      <c r="C8" s="19" t="s">
        <v>175</v>
      </c>
      <c r="D8" s="8">
        <f t="shared" si="0"/>
        <v>38591</v>
      </c>
      <c r="E8" s="9">
        <f>DATEDIF(D8,E2,"md")</f>
        <v>4</v>
      </c>
      <c r="F8" s="9">
        <f>DATEDIF(D8,E2,"ym")</f>
        <v>1</v>
      </c>
      <c r="G8" s="9">
        <f>DATEDIF(D8,E2,"y")</f>
        <v>7</v>
      </c>
      <c r="H8" s="10">
        <v>30508271401483</v>
      </c>
      <c r="I8" s="10" t="str">
        <f t="shared" si="1"/>
        <v>انثى</v>
      </c>
      <c r="J8" s="10" t="s">
        <v>372</v>
      </c>
      <c r="K8" s="10">
        <v>1</v>
      </c>
      <c r="L8" s="10" t="s">
        <v>342</v>
      </c>
      <c r="M8" s="10" t="s">
        <v>343</v>
      </c>
      <c r="N8" s="61" t="s">
        <v>344</v>
      </c>
      <c r="O8" s="61" t="s">
        <v>325</v>
      </c>
      <c r="P8" s="19" t="s">
        <v>111</v>
      </c>
      <c r="Q8" s="16"/>
    </row>
    <row r="9" spans="1:17" ht="23.25" x14ac:dyDescent="0.2">
      <c r="A9" s="27">
        <v>6</v>
      </c>
      <c r="B9" s="29">
        <v>450659823</v>
      </c>
      <c r="C9" s="19" t="s">
        <v>176</v>
      </c>
      <c r="D9" s="8">
        <f t="shared" si="0"/>
        <v>38455</v>
      </c>
      <c r="E9" s="9">
        <f>DATEDIF(D9,E2,"md")</f>
        <v>18</v>
      </c>
      <c r="F9" s="9">
        <f>DATEDIF(D9,E2,"ym")</f>
        <v>5</v>
      </c>
      <c r="G9" s="9">
        <f>DATEDIF(D9,E2,"y")</f>
        <v>7</v>
      </c>
      <c r="H9" s="10">
        <v>30504131400503</v>
      </c>
      <c r="I9" s="10" t="str">
        <f t="shared" si="1"/>
        <v>انثى</v>
      </c>
      <c r="J9" s="10" t="s">
        <v>372</v>
      </c>
      <c r="K9" s="10">
        <v>1</v>
      </c>
      <c r="L9" s="10" t="s">
        <v>342</v>
      </c>
      <c r="M9" s="10" t="s">
        <v>343</v>
      </c>
      <c r="N9" s="61" t="s">
        <v>344</v>
      </c>
      <c r="O9" s="61" t="s">
        <v>325</v>
      </c>
      <c r="P9" s="19" t="s">
        <v>276</v>
      </c>
      <c r="Q9" s="16"/>
    </row>
    <row r="10" spans="1:17" ht="23.25" x14ac:dyDescent="0.2">
      <c r="A10" s="27">
        <v>7</v>
      </c>
      <c r="B10" s="30">
        <v>451065254</v>
      </c>
      <c r="C10" s="28" t="s">
        <v>265</v>
      </c>
      <c r="D10" s="26">
        <f t="shared" si="0"/>
        <v>38292</v>
      </c>
      <c r="E10" s="27">
        <f>DATEDIF(D10,E2,"md")</f>
        <v>0</v>
      </c>
      <c r="F10" s="27">
        <f>DATEDIF(D10,E2,"ym")</f>
        <v>11</v>
      </c>
      <c r="G10" s="27">
        <f>DATEDIF(D10,E2,"y")</f>
        <v>7</v>
      </c>
      <c r="H10" s="15">
        <v>30411010108521</v>
      </c>
      <c r="I10" s="15" t="str">
        <f t="shared" si="1"/>
        <v>انثى</v>
      </c>
      <c r="J10" s="10" t="s">
        <v>372</v>
      </c>
      <c r="K10" s="10">
        <v>1</v>
      </c>
      <c r="L10" s="10" t="s">
        <v>342</v>
      </c>
      <c r="M10" s="10" t="s">
        <v>343</v>
      </c>
      <c r="N10" s="61" t="s">
        <v>344</v>
      </c>
      <c r="O10" s="61" t="s">
        <v>325</v>
      </c>
      <c r="P10" s="28" t="s">
        <v>274</v>
      </c>
      <c r="Q10" s="16"/>
    </row>
    <row r="11" spans="1:17" ht="23.25" x14ac:dyDescent="0.2">
      <c r="A11" s="27">
        <v>8</v>
      </c>
      <c r="B11" s="29">
        <v>451583401</v>
      </c>
      <c r="C11" s="19" t="s">
        <v>28</v>
      </c>
      <c r="D11" s="8">
        <f t="shared" si="0"/>
        <v>38762</v>
      </c>
      <c r="E11" s="9">
        <f>DATEDIF(D11,E2,"md")</f>
        <v>17</v>
      </c>
      <c r="F11" s="9">
        <f>DATEDIF(D11,E2,"ym")</f>
        <v>7</v>
      </c>
      <c r="G11" s="9">
        <f>DATEDIF(D11,E2,"y")</f>
        <v>6</v>
      </c>
      <c r="H11" s="10">
        <v>30602141400546</v>
      </c>
      <c r="I11" s="10" t="str">
        <f t="shared" si="1"/>
        <v>انثى</v>
      </c>
      <c r="J11" s="10" t="s">
        <v>372</v>
      </c>
      <c r="K11" s="10">
        <v>1</v>
      </c>
      <c r="L11" s="10" t="s">
        <v>342</v>
      </c>
      <c r="M11" s="10" t="s">
        <v>343</v>
      </c>
      <c r="N11" s="61" t="s">
        <v>344</v>
      </c>
      <c r="O11" s="61" t="s">
        <v>325</v>
      </c>
      <c r="P11" s="19" t="s">
        <v>112</v>
      </c>
      <c r="Q11" s="16"/>
    </row>
    <row r="12" spans="1:17" ht="23.25" x14ac:dyDescent="0.2">
      <c r="A12" s="27">
        <v>9</v>
      </c>
      <c r="B12" s="29">
        <v>451479665</v>
      </c>
      <c r="C12" s="19" t="s">
        <v>29</v>
      </c>
      <c r="D12" s="8">
        <f t="shared" si="0"/>
        <v>38745</v>
      </c>
      <c r="E12" s="9">
        <f>DATEDIF(D12,E2,"md")</f>
        <v>3</v>
      </c>
      <c r="F12" s="9">
        <f>DATEDIF(D12,E2,"ym")</f>
        <v>8</v>
      </c>
      <c r="G12" s="9">
        <f>DATEDIF(D12,E2,"y")</f>
        <v>6</v>
      </c>
      <c r="H12" s="10">
        <v>30601281400841</v>
      </c>
      <c r="I12" s="10" t="str">
        <f t="shared" si="1"/>
        <v>انثى</v>
      </c>
      <c r="J12" s="10" t="s">
        <v>372</v>
      </c>
      <c r="K12" s="10">
        <v>1</v>
      </c>
      <c r="L12" s="10" t="s">
        <v>342</v>
      </c>
      <c r="M12" s="10" t="s">
        <v>343</v>
      </c>
      <c r="N12" s="61" t="s">
        <v>344</v>
      </c>
      <c r="O12" s="61" t="s">
        <v>325</v>
      </c>
      <c r="P12" s="19" t="s">
        <v>85</v>
      </c>
      <c r="Q12" s="16"/>
    </row>
    <row r="13" spans="1:17" ht="23.25" x14ac:dyDescent="0.2">
      <c r="A13" s="27">
        <v>10</v>
      </c>
      <c r="B13" s="29">
        <v>451479617</v>
      </c>
      <c r="C13" s="19" t="s">
        <v>30</v>
      </c>
      <c r="D13" s="8">
        <f t="shared" si="0"/>
        <v>38677</v>
      </c>
      <c r="E13" s="9">
        <f>DATEDIF(D13,E2,"md")</f>
        <v>10</v>
      </c>
      <c r="F13" s="9">
        <f>DATEDIF(D13,E2,"ym")</f>
        <v>10</v>
      </c>
      <c r="G13" s="9">
        <f>DATEDIF(D13,E2,"y")</f>
        <v>6</v>
      </c>
      <c r="H13" s="10">
        <v>30511211402848</v>
      </c>
      <c r="I13" s="10" t="str">
        <f t="shared" si="1"/>
        <v>انثى</v>
      </c>
      <c r="J13" s="10" t="s">
        <v>372</v>
      </c>
      <c r="K13" s="10">
        <v>1</v>
      </c>
      <c r="L13" s="10" t="s">
        <v>342</v>
      </c>
      <c r="M13" s="10" t="s">
        <v>343</v>
      </c>
      <c r="N13" s="61" t="s">
        <v>344</v>
      </c>
      <c r="O13" s="61" t="s">
        <v>325</v>
      </c>
      <c r="P13" s="19" t="s">
        <v>115</v>
      </c>
      <c r="Q13" s="16"/>
    </row>
    <row r="14" spans="1:17" ht="23.25" x14ac:dyDescent="0.2">
      <c r="A14" s="27">
        <v>11</v>
      </c>
      <c r="B14" s="29">
        <v>451554975</v>
      </c>
      <c r="C14" s="19" t="s">
        <v>31</v>
      </c>
      <c r="D14" s="8">
        <f t="shared" si="0"/>
        <v>38762</v>
      </c>
      <c r="E14" s="9">
        <f>DATEDIF(D14,E2,"md")</f>
        <v>17</v>
      </c>
      <c r="F14" s="9">
        <f>DATEDIF(D14,E2,"ym")</f>
        <v>7</v>
      </c>
      <c r="G14" s="9">
        <f>DATEDIF(D14,E2,"y")</f>
        <v>6</v>
      </c>
      <c r="H14" s="10">
        <v>30602141400562</v>
      </c>
      <c r="I14" s="10" t="str">
        <f t="shared" si="1"/>
        <v>انثى</v>
      </c>
      <c r="J14" s="10" t="s">
        <v>372</v>
      </c>
      <c r="K14" s="10">
        <v>1</v>
      </c>
      <c r="L14" s="10" t="s">
        <v>342</v>
      </c>
      <c r="M14" s="10" t="s">
        <v>343</v>
      </c>
      <c r="N14" s="61" t="s">
        <v>344</v>
      </c>
      <c r="O14" s="61" t="s">
        <v>325</v>
      </c>
      <c r="P14" s="19" t="s">
        <v>86</v>
      </c>
      <c r="Q14" s="16"/>
    </row>
    <row r="15" spans="1:17" ht="23.25" x14ac:dyDescent="0.2">
      <c r="A15" s="27">
        <v>12</v>
      </c>
      <c r="B15" s="29">
        <v>450534697</v>
      </c>
      <c r="C15" s="19" t="s">
        <v>32</v>
      </c>
      <c r="D15" s="8">
        <f t="shared" si="0"/>
        <v>38605</v>
      </c>
      <c r="E15" s="9">
        <f>DATEDIF(D15,E2,"md")</f>
        <v>21</v>
      </c>
      <c r="F15" s="9">
        <f>DATEDIF(D15,E2,"ym")</f>
        <v>0</v>
      </c>
      <c r="G15" s="9">
        <f>DATEDIF(D15,E2,"y")</f>
        <v>7</v>
      </c>
      <c r="H15" s="10">
        <v>30509101400721</v>
      </c>
      <c r="I15" s="10" t="str">
        <f t="shared" si="1"/>
        <v>انثى</v>
      </c>
      <c r="J15" s="10" t="s">
        <v>372</v>
      </c>
      <c r="K15" s="10">
        <v>1</v>
      </c>
      <c r="L15" s="10" t="s">
        <v>342</v>
      </c>
      <c r="M15" s="10" t="s">
        <v>343</v>
      </c>
      <c r="N15" s="61" t="s">
        <v>344</v>
      </c>
      <c r="O15" s="61" t="s">
        <v>325</v>
      </c>
      <c r="P15" s="19" t="s">
        <v>113</v>
      </c>
      <c r="Q15" s="16"/>
    </row>
    <row r="16" spans="1:17" ht="23.25" x14ac:dyDescent="0.2">
      <c r="A16" s="27">
        <v>13</v>
      </c>
      <c r="B16" s="29">
        <v>450660115</v>
      </c>
      <c r="C16" s="19" t="s">
        <v>33</v>
      </c>
      <c r="D16" s="8">
        <f t="shared" si="0"/>
        <v>38573</v>
      </c>
      <c r="E16" s="9">
        <f>DATEDIF(D16,E2,"md")</f>
        <v>22</v>
      </c>
      <c r="F16" s="9">
        <f>DATEDIF(D16,E2,"ym")</f>
        <v>1</v>
      </c>
      <c r="G16" s="9">
        <f>DATEDIF(D16,E2,"y")</f>
        <v>7</v>
      </c>
      <c r="H16" s="10">
        <v>30508090102069</v>
      </c>
      <c r="I16" s="10" t="str">
        <f t="shared" si="1"/>
        <v>انثى</v>
      </c>
      <c r="J16" s="10" t="s">
        <v>372</v>
      </c>
      <c r="K16" s="10">
        <v>1</v>
      </c>
      <c r="L16" s="10" t="s">
        <v>342</v>
      </c>
      <c r="M16" s="10" t="s">
        <v>343</v>
      </c>
      <c r="N16" s="61" t="s">
        <v>344</v>
      </c>
      <c r="O16" s="61" t="s">
        <v>325</v>
      </c>
      <c r="P16" s="19" t="s">
        <v>87</v>
      </c>
      <c r="Q16" s="16"/>
    </row>
    <row r="17" spans="1:17" ht="23.25" x14ac:dyDescent="0.2">
      <c r="A17" s="27">
        <v>14</v>
      </c>
      <c r="B17" s="29">
        <v>450534952</v>
      </c>
      <c r="C17" s="19" t="s">
        <v>34</v>
      </c>
      <c r="D17" s="8">
        <f t="shared" si="0"/>
        <v>38505</v>
      </c>
      <c r="E17" s="9">
        <f>DATEDIF(D17,E2,"md")</f>
        <v>29</v>
      </c>
      <c r="F17" s="9">
        <f>DATEDIF(D17,E2,"ym")</f>
        <v>3</v>
      </c>
      <c r="G17" s="9">
        <f>DATEDIF(D17,E2,"y")</f>
        <v>7</v>
      </c>
      <c r="H17" s="10">
        <v>30506021400241</v>
      </c>
      <c r="I17" s="10" t="str">
        <f t="shared" si="1"/>
        <v>انثى</v>
      </c>
      <c r="J17" s="10" t="s">
        <v>372</v>
      </c>
      <c r="K17" s="10">
        <v>1</v>
      </c>
      <c r="L17" s="10" t="s">
        <v>342</v>
      </c>
      <c r="M17" s="10" t="s">
        <v>343</v>
      </c>
      <c r="N17" s="61" t="s">
        <v>344</v>
      </c>
      <c r="O17" s="61" t="s">
        <v>325</v>
      </c>
      <c r="P17" s="19" t="s">
        <v>92</v>
      </c>
      <c r="Q17" s="16"/>
    </row>
    <row r="18" spans="1:17" ht="23.25" x14ac:dyDescent="0.2">
      <c r="A18" s="27">
        <v>15</v>
      </c>
      <c r="B18" s="30">
        <v>452554094</v>
      </c>
      <c r="C18" s="118" t="s">
        <v>282</v>
      </c>
      <c r="D18" s="26">
        <f t="shared" si="0"/>
        <v>38787</v>
      </c>
      <c r="E18" s="27">
        <f>DATEDIF(D18,E2,"md")</f>
        <v>20</v>
      </c>
      <c r="F18" s="27">
        <f>DATEDIF(D18,E2,"ym")</f>
        <v>6</v>
      </c>
      <c r="G18" s="27">
        <f>DATEDIF(D18,E2,"y")</f>
        <v>6</v>
      </c>
      <c r="H18" s="15">
        <v>30603111401064</v>
      </c>
      <c r="I18" s="15" t="str">
        <f t="shared" si="1"/>
        <v>انثى</v>
      </c>
      <c r="J18" s="10" t="s">
        <v>372</v>
      </c>
      <c r="K18" s="10">
        <v>1</v>
      </c>
      <c r="L18" s="10" t="s">
        <v>342</v>
      </c>
      <c r="M18" s="10" t="s">
        <v>343</v>
      </c>
      <c r="N18" s="61" t="s">
        <v>344</v>
      </c>
      <c r="O18" s="61" t="s">
        <v>325</v>
      </c>
      <c r="P18" s="118" t="s">
        <v>283</v>
      </c>
      <c r="Q18" s="16"/>
    </row>
    <row r="19" spans="1:17" ht="23.25" x14ac:dyDescent="0.2">
      <c r="A19" s="27">
        <v>16</v>
      </c>
      <c r="B19" s="29">
        <v>451479648</v>
      </c>
      <c r="C19" s="19" t="s">
        <v>35</v>
      </c>
      <c r="D19" s="8">
        <f t="shared" si="0"/>
        <v>38692</v>
      </c>
      <c r="E19" s="9">
        <f>DATEDIF(D19,E2,"md")</f>
        <v>25</v>
      </c>
      <c r="F19" s="9">
        <f>DATEDIF(D19,E2,"ym")</f>
        <v>9</v>
      </c>
      <c r="G19" s="9">
        <f>DATEDIF(D19,E2,"y")</f>
        <v>6</v>
      </c>
      <c r="H19" s="10">
        <v>30512061401186</v>
      </c>
      <c r="I19" s="10" t="str">
        <f t="shared" si="1"/>
        <v>انثى</v>
      </c>
      <c r="J19" s="10" t="s">
        <v>372</v>
      </c>
      <c r="K19" s="10">
        <v>1</v>
      </c>
      <c r="L19" s="10" t="s">
        <v>342</v>
      </c>
      <c r="M19" s="10" t="s">
        <v>343</v>
      </c>
      <c r="N19" s="61" t="s">
        <v>344</v>
      </c>
      <c r="O19" s="61" t="s">
        <v>325</v>
      </c>
      <c r="P19" s="19" t="s">
        <v>101</v>
      </c>
      <c r="Q19" s="16"/>
    </row>
    <row r="20" spans="1:17" ht="23.25" x14ac:dyDescent="0.2">
      <c r="A20" s="27">
        <v>17</v>
      </c>
      <c r="B20" s="29">
        <v>451671481</v>
      </c>
      <c r="C20" s="19" t="s">
        <v>36</v>
      </c>
      <c r="D20" s="8">
        <f t="shared" si="0"/>
        <v>38696</v>
      </c>
      <c r="E20" s="9">
        <f>DATEDIF(D20,E2,"md")</f>
        <v>21</v>
      </c>
      <c r="F20" s="9">
        <f>DATEDIF(D20,E2,"ym")</f>
        <v>9</v>
      </c>
      <c r="G20" s="9">
        <f>DATEDIF(D20,E2,"y")</f>
        <v>6</v>
      </c>
      <c r="H20" s="10">
        <v>30512101402288</v>
      </c>
      <c r="I20" s="10" t="str">
        <f t="shared" si="1"/>
        <v>انثى</v>
      </c>
      <c r="J20" s="10" t="s">
        <v>372</v>
      </c>
      <c r="K20" s="10">
        <v>1</v>
      </c>
      <c r="L20" s="10" t="s">
        <v>342</v>
      </c>
      <c r="M20" s="10" t="s">
        <v>343</v>
      </c>
      <c r="N20" s="61" t="s">
        <v>344</v>
      </c>
      <c r="O20" s="61" t="s">
        <v>325</v>
      </c>
      <c r="P20" s="19" t="s">
        <v>279</v>
      </c>
      <c r="Q20" s="16"/>
    </row>
    <row r="21" spans="1:17" ht="23.25" x14ac:dyDescent="0.2">
      <c r="A21" s="27">
        <v>18</v>
      </c>
      <c r="B21" s="29">
        <v>451144143</v>
      </c>
      <c r="C21" s="19" t="s">
        <v>37</v>
      </c>
      <c r="D21" s="8">
        <f t="shared" si="0"/>
        <v>38476</v>
      </c>
      <c r="E21" s="9">
        <f>DATEDIF(D21,E2,"md")</f>
        <v>27</v>
      </c>
      <c r="F21" s="9">
        <f>DATEDIF(D21,E2,"ym")</f>
        <v>4</v>
      </c>
      <c r="G21" s="9">
        <f>DATEDIF(D21,E2,"y")</f>
        <v>7</v>
      </c>
      <c r="H21" s="10">
        <v>30505041401086</v>
      </c>
      <c r="I21" s="10" t="str">
        <f t="shared" si="1"/>
        <v>انثى</v>
      </c>
      <c r="J21" s="10" t="s">
        <v>372</v>
      </c>
      <c r="K21" s="10">
        <v>1</v>
      </c>
      <c r="L21" s="10" t="s">
        <v>342</v>
      </c>
      <c r="M21" s="10" t="s">
        <v>343</v>
      </c>
      <c r="N21" s="61" t="s">
        <v>344</v>
      </c>
      <c r="O21" s="61" t="s">
        <v>325</v>
      </c>
      <c r="P21" s="19" t="s">
        <v>102</v>
      </c>
      <c r="Q21" s="16"/>
    </row>
    <row r="22" spans="1:17" ht="23.25" x14ac:dyDescent="0.2">
      <c r="A22" s="27">
        <v>19</v>
      </c>
      <c r="B22" s="29">
        <v>450819187</v>
      </c>
      <c r="C22" s="19" t="s">
        <v>38</v>
      </c>
      <c r="D22" s="8">
        <f t="shared" si="0"/>
        <v>38525</v>
      </c>
      <c r="E22" s="9">
        <f>DATEDIF(D22,E2,"md")</f>
        <v>9</v>
      </c>
      <c r="F22" s="9">
        <f>DATEDIF(D22,E2,"ym")</f>
        <v>3</v>
      </c>
      <c r="G22" s="9">
        <f>DATEDIF(D22,E2,"y")</f>
        <v>7</v>
      </c>
      <c r="H22" s="10">
        <v>30506221402729</v>
      </c>
      <c r="I22" s="10" t="str">
        <f t="shared" si="1"/>
        <v>انثى</v>
      </c>
      <c r="J22" s="10" t="s">
        <v>372</v>
      </c>
      <c r="K22" s="10">
        <v>1</v>
      </c>
      <c r="L22" s="10" t="s">
        <v>342</v>
      </c>
      <c r="M22" s="10" t="s">
        <v>343</v>
      </c>
      <c r="N22" s="61" t="s">
        <v>344</v>
      </c>
      <c r="O22" s="61" t="s">
        <v>325</v>
      </c>
      <c r="P22" s="19" t="s">
        <v>116</v>
      </c>
      <c r="Q22" s="16"/>
    </row>
    <row r="23" spans="1:17" ht="23.25" x14ac:dyDescent="0.2">
      <c r="A23" s="27">
        <v>20</v>
      </c>
      <c r="B23" s="29">
        <v>451614722</v>
      </c>
      <c r="C23" s="19" t="s">
        <v>0</v>
      </c>
      <c r="D23" s="8">
        <f t="shared" si="0"/>
        <v>38772</v>
      </c>
      <c r="E23" s="9">
        <f>DATEDIF(D23,E2,"md")</f>
        <v>7</v>
      </c>
      <c r="F23" s="9">
        <f>DATEDIF(D23,E2,"ym")</f>
        <v>7</v>
      </c>
      <c r="G23" s="9">
        <f>DATEDIF(D23,E2,"y")</f>
        <v>6</v>
      </c>
      <c r="H23" s="10">
        <v>30602241400675</v>
      </c>
      <c r="I23" s="10" t="str">
        <f t="shared" si="1"/>
        <v>ذكر</v>
      </c>
      <c r="J23" s="10" t="s">
        <v>372</v>
      </c>
      <c r="K23" s="10">
        <v>1</v>
      </c>
      <c r="L23" s="10" t="s">
        <v>342</v>
      </c>
      <c r="M23" s="10" t="s">
        <v>343</v>
      </c>
      <c r="N23" s="61" t="s">
        <v>344</v>
      </c>
      <c r="O23" s="61" t="s">
        <v>325</v>
      </c>
      <c r="P23" s="19" t="s">
        <v>79</v>
      </c>
      <c r="Q23" s="16"/>
    </row>
    <row r="24" spans="1:17" ht="23.25" x14ac:dyDescent="0.2">
      <c r="A24" s="27">
        <v>21</v>
      </c>
      <c r="B24" s="29">
        <v>450534807</v>
      </c>
      <c r="C24" s="19" t="s">
        <v>1</v>
      </c>
      <c r="D24" s="8">
        <f t="shared" ref="D24:D48" si="2">DATE(LEFT(H24,1)+17&amp;MID(H24,2,2),MID(H24,4,2),MID(H24,6,2))</f>
        <v>38582</v>
      </c>
      <c r="E24" s="9">
        <f>DATEDIF(D24,E2,"md")</f>
        <v>13</v>
      </c>
      <c r="F24" s="9">
        <f>DATEDIF(D24,E2,"ym")</f>
        <v>1</v>
      </c>
      <c r="G24" s="9">
        <f>DATEDIF(D24,E2,"y")</f>
        <v>7</v>
      </c>
      <c r="H24" s="10">
        <v>30508181402952</v>
      </c>
      <c r="I24" s="10" t="str">
        <f t="shared" si="1"/>
        <v>ذكر</v>
      </c>
      <c r="J24" s="10" t="s">
        <v>372</v>
      </c>
      <c r="K24" s="10">
        <v>1</v>
      </c>
      <c r="L24" s="10" t="s">
        <v>342</v>
      </c>
      <c r="M24" s="10" t="s">
        <v>343</v>
      </c>
      <c r="N24" s="61" t="s">
        <v>344</v>
      </c>
      <c r="O24" s="61" t="s">
        <v>325</v>
      </c>
      <c r="P24" s="19" t="s">
        <v>80</v>
      </c>
      <c r="Q24" s="16"/>
    </row>
    <row r="25" spans="1:17" ht="23.25" x14ac:dyDescent="0.2">
      <c r="A25" s="27">
        <v>22</v>
      </c>
      <c r="B25" s="29">
        <v>450660207</v>
      </c>
      <c r="C25" s="19" t="s">
        <v>2</v>
      </c>
      <c r="D25" s="8">
        <f t="shared" si="2"/>
        <v>38350</v>
      </c>
      <c r="E25" s="9">
        <f>DATEDIF(D25,E2,"md")</f>
        <v>2</v>
      </c>
      <c r="F25" s="9">
        <f>DATEDIF(D25,E2,"ym")</f>
        <v>9</v>
      </c>
      <c r="G25" s="9">
        <f>DATEDIF(D25,E2,"y")</f>
        <v>7</v>
      </c>
      <c r="H25" s="10">
        <v>30412291401474</v>
      </c>
      <c r="I25" s="10" t="str">
        <f t="shared" si="1"/>
        <v>ذكر</v>
      </c>
      <c r="J25" s="10" t="s">
        <v>372</v>
      </c>
      <c r="K25" s="10">
        <v>1</v>
      </c>
      <c r="L25" s="10" t="s">
        <v>342</v>
      </c>
      <c r="M25" s="10" t="s">
        <v>343</v>
      </c>
      <c r="N25" s="61" t="s">
        <v>344</v>
      </c>
      <c r="O25" s="61" t="s">
        <v>325</v>
      </c>
      <c r="P25" s="19" t="s">
        <v>81</v>
      </c>
      <c r="Q25" s="16"/>
    </row>
    <row r="26" spans="1:17" ht="23.25" x14ac:dyDescent="0.2">
      <c r="A26" s="27">
        <v>23</v>
      </c>
      <c r="B26" s="29">
        <v>450534886</v>
      </c>
      <c r="C26" s="19" t="s">
        <v>3</v>
      </c>
      <c r="D26" s="8">
        <f t="shared" si="2"/>
        <v>38475</v>
      </c>
      <c r="E26" s="9">
        <f>DATEDIF(D26,E2,"md")</f>
        <v>28</v>
      </c>
      <c r="F26" s="9">
        <f>DATEDIF(D26,E2,"ym")</f>
        <v>4</v>
      </c>
      <c r="G26" s="9">
        <f>DATEDIF(D26,E2,"y")</f>
        <v>7</v>
      </c>
      <c r="H26" s="10">
        <v>30505031401215</v>
      </c>
      <c r="I26" s="10" t="str">
        <f t="shared" si="1"/>
        <v>ذكر</v>
      </c>
      <c r="J26" s="10" t="s">
        <v>372</v>
      </c>
      <c r="K26" s="10">
        <v>1</v>
      </c>
      <c r="L26" s="10" t="s">
        <v>342</v>
      </c>
      <c r="M26" s="10" t="s">
        <v>343</v>
      </c>
      <c r="N26" s="61" t="s">
        <v>344</v>
      </c>
      <c r="O26" s="61" t="s">
        <v>325</v>
      </c>
      <c r="P26" s="19" t="s">
        <v>114</v>
      </c>
      <c r="Q26" s="16"/>
    </row>
    <row r="27" spans="1:17" ht="23.25" x14ac:dyDescent="0.2">
      <c r="A27" s="27">
        <v>24</v>
      </c>
      <c r="B27" s="29">
        <v>450535004</v>
      </c>
      <c r="C27" s="19" t="s">
        <v>4</v>
      </c>
      <c r="D27" s="8">
        <f t="shared" si="2"/>
        <v>38413</v>
      </c>
      <c r="E27" s="9">
        <f>DATEDIF(D27,E2,"md")</f>
        <v>29</v>
      </c>
      <c r="F27" s="9">
        <f>DATEDIF(D27,E2,"ym")</f>
        <v>6</v>
      </c>
      <c r="G27" s="9">
        <f>DATEDIF(D27,E2,"y")</f>
        <v>7</v>
      </c>
      <c r="H27" s="10">
        <v>30503021400757</v>
      </c>
      <c r="I27" s="10" t="str">
        <f t="shared" si="1"/>
        <v>ذكر</v>
      </c>
      <c r="J27" s="10" t="s">
        <v>372</v>
      </c>
      <c r="K27" s="10">
        <v>1</v>
      </c>
      <c r="L27" s="10" t="s">
        <v>342</v>
      </c>
      <c r="M27" s="10" t="s">
        <v>343</v>
      </c>
      <c r="N27" s="61" t="s">
        <v>344</v>
      </c>
      <c r="O27" s="61" t="s">
        <v>325</v>
      </c>
      <c r="P27" s="19" t="s">
        <v>103</v>
      </c>
      <c r="Q27" s="16"/>
    </row>
    <row r="28" spans="1:17" ht="23.25" x14ac:dyDescent="0.2">
      <c r="A28" s="27">
        <v>25</v>
      </c>
      <c r="B28" s="29">
        <v>451479658</v>
      </c>
      <c r="C28" s="19" t="s">
        <v>5</v>
      </c>
      <c r="D28" s="8">
        <f t="shared" si="2"/>
        <v>38667</v>
      </c>
      <c r="E28" s="9">
        <f>DATEDIF(D28,E2,"md")</f>
        <v>20</v>
      </c>
      <c r="F28" s="9">
        <f>DATEDIF(D28,E2,"ym")</f>
        <v>10</v>
      </c>
      <c r="G28" s="9">
        <f>DATEDIF(D28,E2,"y")</f>
        <v>6</v>
      </c>
      <c r="H28" s="10">
        <v>30511111401852</v>
      </c>
      <c r="I28" s="10" t="str">
        <f t="shared" si="1"/>
        <v>ذكر</v>
      </c>
      <c r="J28" s="10" t="s">
        <v>372</v>
      </c>
      <c r="K28" s="10">
        <v>1</v>
      </c>
      <c r="L28" s="10" t="s">
        <v>342</v>
      </c>
      <c r="M28" s="10" t="s">
        <v>343</v>
      </c>
      <c r="N28" s="61" t="s">
        <v>344</v>
      </c>
      <c r="O28" s="61" t="s">
        <v>325</v>
      </c>
      <c r="P28" s="19" t="s">
        <v>88</v>
      </c>
      <c r="Q28" s="16"/>
    </row>
    <row r="29" spans="1:17" ht="23.25" x14ac:dyDescent="0.2">
      <c r="A29" s="27">
        <v>26</v>
      </c>
      <c r="B29" s="29">
        <v>451065222</v>
      </c>
      <c r="C29" s="19" t="s">
        <v>6</v>
      </c>
      <c r="D29" s="8">
        <f t="shared" si="2"/>
        <v>38491</v>
      </c>
      <c r="E29" s="9">
        <f>DATEDIF(D29,E2,"md")</f>
        <v>12</v>
      </c>
      <c r="F29" s="9">
        <f>DATEDIF(D29,E2,"ym")</f>
        <v>4</v>
      </c>
      <c r="G29" s="9">
        <f>DATEDIF(D29,E2,"y")</f>
        <v>7</v>
      </c>
      <c r="H29" s="10">
        <v>30505191400975</v>
      </c>
      <c r="I29" s="10" t="str">
        <f t="shared" si="1"/>
        <v>ذكر</v>
      </c>
      <c r="J29" s="10" t="s">
        <v>372</v>
      </c>
      <c r="K29" s="10">
        <v>1</v>
      </c>
      <c r="L29" s="10" t="s">
        <v>342</v>
      </c>
      <c r="M29" s="10" t="s">
        <v>343</v>
      </c>
      <c r="N29" s="61" t="s">
        <v>344</v>
      </c>
      <c r="O29" s="61" t="s">
        <v>325</v>
      </c>
      <c r="P29" s="19" t="s">
        <v>89</v>
      </c>
      <c r="Q29" s="16"/>
    </row>
    <row r="30" spans="1:17" ht="23.25" x14ac:dyDescent="0.2">
      <c r="A30" s="27">
        <v>27</v>
      </c>
      <c r="B30" s="29">
        <v>450534745</v>
      </c>
      <c r="C30" s="19" t="s">
        <v>7</v>
      </c>
      <c r="D30" s="8">
        <f t="shared" si="2"/>
        <v>38582</v>
      </c>
      <c r="E30" s="9">
        <f>DATEDIF(D30,E2,"md")</f>
        <v>13</v>
      </c>
      <c r="F30" s="9">
        <f>DATEDIF(D30,E2,"ym")</f>
        <v>1</v>
      </c>
      <c r="G30" s="9">
        <f>DATEDIF(D30,E2,"y")</f>
        <v>7</v>
      </c>
      <c r="H30" s="10">
        <v>30508181402979</v>
      </c>
      <c r="I30" s="10" t="str">
        <f t="shared" si="1"/>
        <v>ذكر</v>
      </c>
      <c r="J30" s="10" t="s">
        <v>372</v>
      </c>
      <c r="K30" s="10">
        <v>1</v>
      </c>
      <c r="L30" s="10" t="s">
        <v>342</v>
      </c>
      <c r="M30" s="10" t="s">
        <v>343</v>
      </c>
      <c r="N30" s="61" t="s">
        <v>344</v>
      </c>
      <c r="O30" s="61" t="s">
        <v>325</v>
      </c>
      <c r="P30" s="19" t="s">
        <v>80</v>
      </c>
      <c r="Q30" s="16"/>
    </row>
    <row r="31" spans="1:17" ht="23.25" x14ac:dyDescent="0.2">
      <c r="A31" s="27">
        <v>28</v>
      </c>
      <c r="B31" s="29">
        <v>451567967</v>
      </c>
      <c r="C31" s="19" t="s">
        <v>8</v>
      </c>
      <c r="D31" s="8">
        <f t="shared" si="2"/>
        <v>38720</v>
      </c>
      <c r="E31" s="9">
        <f>DATEDIF(D31,E2,"md")</f>
        <v>28</v>
      </c>
      <c r="F31" s="9">
        <f>DATEDIF(D31,E2,"ym")</f>
        <v>8</v>
      </c>
      <c r="G31" s="9">
        <f>DATEDIF(D31,E2,"y")</f>
        <v>6</v>
      </c>
      <c r="H31" s="10">
        <v>30601031400935</v>
      </c>
      <c r="I31" s="10" t="str">
        <f t="shared" si="1"/>
        <v>ذكر</v>
      </c>
      <c r="J31" s="10" t="s">
        <v>372</v>
      </c>
      <c r="K31" s="10">
        <v>1</v>
      </c>
      <c r="L31" s="10" t="s">
        <v>342</v>
      </c>
      <c r="M31" s="10" t="s">
        <v>343</v>
      </c>
      <c r="N31" s="61" t="s">
        <v>344</v>
      </c>
      <c r="O31" s="61" t="s">
        <v>325</v>
      </c>
      <c r="P31" s="19" t="s">
        <v>104</v>
      </c>
      <c r="Q31" s="16"/>
    </row>
    <row r="32" spans="1:17" ht="23.25" x14ac:dyDescent="0.2">
      <c r="A32" s="27">
        <v>29</v>
      </c>
      <c r="B32" s="29">
        <v>451583390</v>
      </c>
      <c r="C32" s="19" t="s">
        <v>9</v>
      </c>
      <c r="D32" s="8">
        <f t="shared" si="2"/>
        <v>38730</v>
      </c>
      <c r="E32" s="9">
        <f>DATEDIF(D32,E2,"md")</f>
        <v>18</v>
      </c>
      <c r="F32" s="9">
        <f>DATEDIF(D32,E2,"ym")</f>
        <v>8</v>
      </c>
      <c r="G32" s="9">
        <f>DATEDIF(D32,E2,"y")</f>
        <v>6</v>
      </c>
      <c r="H32" s="10">
        <v>30601131400576</v>
      </c>
      <c r="I32" s="10" t="str">
        <f t="shared" si="1"/>
        <v>ذكر</v>
      </c>
      <c r="J32" s="10" t="s">
        <v>372</v>
      </c>
      <c r="K32" s="10">
        <v>1</v>
      </c>
      <c r="L32" s="10" t="s">
        <v>342</v>
      </c>
      <c r="M32" s="10" t="s">
        <v>343</v>
      </c>
      <c r="N32" s="61" t="s">
        <v>344</v>
      </c>
      <c r="O32" s="61" t="s">
        <v>325</v>
      </c>
      <c r="P32" s="19" t="s">
        <v>90</v>
      </c>
      <c r="Q32" s="16"/>
    </row>
    <row r="33" spans="1:17" ht="23.25" x14ac:dyDescent="0.2">
      <c r="A33" s="27">
        <v>30</v>
      </c>
      <c r="B33" s="29">
        <v>451144117</v>
      </c>
      <c r="C33" s="19" t="s">
        <v>10</v>
      </c>
      <c r="D33" s="8">
        <f t="shared" si="2"/>
        <v>38353</v>
      </c>
      <c r="E33" s="9">
        <f>DATEDIF(D33,E2,"md")</f>
        <v>0</v>
      </c>
      <c r="F33" s="9">
        <f>DATEDIF(D33,E2,"ym")</f>
        <v>9</v>
      </c>
      <c r="G33" s="9">
        <f>DATEDIF(D33,E2,"y")</f>
        <v>7</v>
      </c>
      <c r="H33" s="10">
        <v>30501011420757</v>
      </c>
      <c r="I33" s="10" t="str">
        <f t="shared" si="1"/>
        <v>ذكر</v>
      </c>
      <c r="J33" s="10" t="s">
        <v>372</v>
      </c>
      <c r="K33" s="10">
        <v>1</v>
      </c>
      <c r="L33" s="10" t="s">
        <v>342</v>
      </c>
      <c r="M33" s="10" t="s">
        <v>343</v>
      </c>
      <c r="N33" s="61" t="s">
        <v>344</v>
      </c>
      <c r="O33" s="61" t="s">
        <v>325</v>
      </c>
      <c r="P33" s="19" t="s">
        <v>91</v>
      </c>
      <c r="Q33" s="16"/>
    </row>
    <row r="34" spans="1:17" ht="23.25" x14ac:dyDescent="0.2">
      <c r="A34" s="27">
        <v>31</v>
      </c>
      <c r="B34" s="29">
        <v>451065283</v>
      </c>
      <c r="C34" s="19" t="s">
        <v>11</v>
      </c>
      <c r="D34" s="8">
        <f t="shared" si="2"/>
        <v>38626</v>
      </c>
      <c r="E34" s="9">
        <f>DATEDIF(D34,E2,"md")</f>
        <v>0</v>
      </c>
      <c r="F34" s="9">
        <f>DATEDIF(D34,E2,"ym")</f>
        <v>0</v>
      </c>
      <c r="G34" s="9">
        <f>DATEDIF(D34,E2,"y")</f>
        <v>7</v>
      </c>
      <c r="H34" s="10">
        <v>30510011420071</v>
      </c>
      <c r="I34" s="10" t="str">
        <f t="shared" si="1"/>
        <v>ذكر</v>
      </c>
      <c r="J34" s="10" t="s">
        <v>372</v>
      </c>
      <c r="K34" s="10">
        <v>1</v>
      </c>
      <c r="L34" s="10" t="s">
        <v>342</v>
      </c>
      <c r="M34" s="10" t="s">
        <v>343</v>
      </c>
      <c r="N34" s="61" t="s">
        <v>344</v>
      </c>
      <c r="O34" s="61" t="s">
        <v>325</v>
      </c>
      <c r="P34" s="19" t="s">
        <v>93</v>
      </c>
      <c r="Q34" s="16"/>
    </row>
    <row r="35" spans="1:17" ht="23.25" x14ac:dyDescent="0.2">
      <c r="A35" s="27">
        <v>32</v>
      </c>
      <c r="B35" s="29">
        <v>450819082</v>
      </c>
      <c r="C35" s="19" t="s">
        <v>12</v>
      </c>
      <c r="D35" s="8">
        <f t="shared" si="2"/>
        <v>38542</v>
      </c>
      <c r="E35" s="9">
        <f>DATEDIF(D35,E2,"md")</f>
        <v>22</v>
      </c>
      <c r="F35" s="9">
        <f>DATEDIF(D35,E2,"ym")</f>
        <v>2</v>
      </c>
      <c r="G35" s="9">
        <f>DATEDIF(D35,E2,"y")</f>
        <v>7</v>
      </c>
      <c r="H35" s="10">
        <v>30507091401136</v>
      </c>
      <c r="I35" s="10" t="str">
        <f t="shared" si="1"/>
        <v>ذكر</v>
      </c>
      <c r="J35" s="10" t="s">
        <v>372</v>
      </c>
      <c r="K35" s="10">
        <v>1</v>
      </c>
      <c r="L35" s="10" t="s">
        <v>342</v>
      </c>
      <c r="M35" s="10" t="s">
        <v>343</v>
      </c>
      <c r="N35" s="61" t="s">
        <v>344</v>
      </c>
      <c r="O35" s="61" t="s">
        <v>325</v>
      </c>
      <c r="P35" s="19" t="s">
        <v>105</v>
      </c>
      <c r="Q35" s="16" t="s">
        <v>261</v>
      </c>
    </row>
    <row r="36" spans="1:17" ht="23.25" x14ac:dyDescent="0.2">
      <c r="A36" s="27">
        <v>33</v>
      </c>
      <c r="B36" s="29">
        <v>451144084</v>
      </c>
      <c r="C36" s="19" t="s">
        <v>13</v>
      </c>
      <c r="D36" s="8">
        <f t="shared" si="2"/>
        <v>38454</v>
      </c>
      <c r="E36" s="9">
        <f>DATEDIF(D36,E2,"md")</f>
        <v>19</v>
      </c>
      <c r="F36" s="9">
        <f>DATEDIF(D36,E2,"ym")</f>
        <v>5</v>
      </c>
      <c r="G36" s="9">
        <f>DATEDIF(D36,E2,"y")</f>
        <v>7</v>
      </c>
      <c r="H36" s="10">
        <v>30504121400815</v>
      </c>
      <c r="I36" s="10" t="str">
        <f t="shared" si="1"/>
        <v>ذكر</v>
      </c>
      <c r="J36" s="10" t="s">
        <v>372</v>
      </c>
      <c r="K36" s="10">
        <v>1</v>
      </c>
      <c r="L36" s="10" t="s">
        <v>342</v>
      </c>
      <c r="M36" s="10" t="s">
        <v>343</v>
      </c>
      <c r="N36" s="61" t="s">
        <v>344</v>
      </c>
      <c r="O36" s="61" t="s">
        <v>325</v>
      </c>
      <c r="P36" s="19" t="s">
        <v>277</v>
      </c>
      <c r="Q36" s="16"/>
    </row>
    <row r="37" spans="1:17" ht="23.25" x14ac:dyDescent="0.2">
      <c r="A37" s="27">
        <v>34</v>
      </c>
      <c r="B37" s="29">
        <v>451479631</v>
      </c>
      <c r="C37" s="19" t="s">
        <v>14</v>
      </c>
      <c r="D37" s="8">
        <f t="shared" si="2"/>
        <v>38652</v>
      </c>
      <c r="E37" s="9">
        <f>DATEDIF(D37,E2,"md")</f>
        <v>4</v>
      </c>
      <c r="F37" s="9">
        <f>DATEDIF(D37,E2,"ym")</f>
        <v>11</v>
      </c>
      <c r="G37" s="9">
        <f>DATEDIF(D37,E2,"y")</f>
        <v>6</v>
      </c>
      <c r="H37" s="10">
        <v>30510271401852</v>
      </c>
      <c r="I37" s="10" t="str">
        <f t="shared" si="1"/>
        <v>ذكر</v>
      </c>
      <c r="J37" s="10" t="s">
        <v>372</v>
      </c>
      <c r="K37" s="10">
        <v>1</v>
      </c>
      <c r="L37" s="10" t="s">
        <v>342</v>
      </c>
      <c r="M37" s="10" t="s">
        <v>343</v>
      </c>
      <c r="N37" s="61" t="s">
        <v>344</v>
      </c>
      <c r="O37" s="61" t="s">
        <v>325</v>
      </c>
      <c r="P37" s="19" t="s">
        <v>94</v>
      </c>
      <c r="Q37" s="16"/>
    </row>
    <row r="38" spans="1:17" ht="23.25" x14ac:dyDescent="0.2">
      <c r="A38" s="27">
        <v>35</v>
      </c>
      <c r="B38" s="29">
        <v>451479691</v>
      </c>
      <c r="C38" s="19" t="s">
        <v>15</v>
      </c>
      <c r="D38" s="8">
        <f t="shared" si="2"/>
        <v>38641</v>
      </c>
      <c r="E38" s="9">
        <f>DATEDIF(D38,E2,"md")</f>
        <v>15</v>
      </c>
      <c r="F38" s="9">
        <f>DATEDIF(D38,E2,"ym")</f>
        <v>11</v>
      </c>
      <c r="G38" s="9">
        <f>DATEDIF(D38,E2,"y")</f>
        <v>6</v>
      </c>
      <c r="H38" s="10">
        <v>30510161401814</v>
      </c>
      <c r="I38" s="10" t="str">
        <f t="shared" si="1"/>
        <v>ذكر</v>
      </c>
      <c r="J38" s="10" t="s">
        <v>372</v>
      </c>
      <c r="K38" s="10">
        <v>1</v>
      </c>
      <c r="L38" s="10" t="s">
        <v>342</v>
      </c>
      <c r="M38" s="10" t="s">
        <v>343</v>
      </c>
      <c r="N38" s="61" t="s">
        <v>344</v>
      </c>
      <c r="O38" s="61" t="s">
        <v>325</v>
      </c>
      <c r="P38" s="19" t="s">
        <v>95</v>
      </c>
      <c r="Q38" s="16"/>
    </row>
    <row r="39" spans="1:17" ht="23.25" x14ac:dyDescent="0.2">
      <c r="A39" s="27">
        <v>36</v>
      </c>
      <c r="B39" s="29">
        <v>451479703</v>
      </c>
      <c r="C39" s="19" t="s">
        <v>16</v>
      </c>
      <c r="D39" s="8">
        <f t="shared" si="2"/>
        <v>38681</v>
      </c>
      <c r="E39" s="9">
        <f>DATEDIF(D39,E2,"md")</f>
        <v>6</v>
      </c>
      <c r="F39" s="9">
        <f>DATEDIF(D39,E2,"ym")</f>
        <v>10</v>
      </c>
      <c r="G39" s="9">
        <f>DATEDIF(D39,E2,"y")</f>
        <v>6</v>
      </c>
      <c r="H39" s="10">
        <v>30511251402417</v>
      </c>
      <c r="I39" s="10" t="str">
        <f t="shared" si="1"/>
        <v>ذكر</v>
      </c>
      <c r="J39" s="10" t="s">
        <v>372</v>
      </c>
      <c r="K39" s="10">
        <v>1</v>
      </c>
      <c r="L39" s="10" t="s">
        <v>342</v>
      </c>
      <c r="M39" s="10" t="s">
        <v>343</v>
      </c>
      <c r="N39" s="61" t="s">
        <v>344</v>
      </c>
      <c r="O39" s="61" t="s">
        <v>325</v>
      </c>
      <c r="P39" s="19" t="s">
        <v>96</v>
      </c>
      <c r="Q39" s="16"/>
    </row>
    <row r="40" spans="1:17" ht="23.25" x14ac:dyDescent="0.2">
      <c r="A40" s="27">
        <v>37</v>
      </c>
      <c r="B40" s="29">
        <v>451065352</v>
      </c>
      <c r="C40" s="19" t="s">
        <v>17</v>
      </c>
      <c r="D40" s="8">
        <f t="shared" si="2"/>
        <v>38413</v>
      </c>
      <c r="E40" s="9">
        <f>DATEDIF(D40,E2,"md")</f>
        <v>29</v>
      </c>
      <c r="F40" s="9">
        <f>DATEDIF(D40,E2,"ym")</f>
        <v>6</v>
      </c>
      <c r="G40" s="9">
        <f>DATEDIF(D40,E2,"y")</f>
        <v>7</v>
      </c>
      <c r="H40" s="10">
        <v>30503021402016</v>
      </c>
      <c r="I40" s="10" t="str">
        <f t="shared" si="1"/>
        <v>ذكر</v>
      </c>
      <c r="J40" s="10" t="s">
        <v>372</v>
      </c>
      <c r="K40" s="10">
        <v>1</v>
      </c>
      <c r="L40" s="10" t="s">
        <v>342</v>
      </c>
      <c r="M40" s="10" t="s">
        <v>343</v>
      </c>
      <c r="N40" s="61" t="s">
        <v>344</v>
      </c>
      <c r="O40" s="61" t="s">
        <v>325</v>
      </c>
      <c r="P40" s="19" t="s">
        <v>106</v>
      </c>
      <c r="Q40" s="16"/>
    </row>
    <row r="41" spans="1:17" ht="23.25" x14ac:dyDescent="0.2">
      <c r="A41" s="27">
        <v>38</v>
      </c>
      <c r="B41" s="29">
        <v>450660010</v>
      </c>
      <c r="C41" s="19" t="s">
        <v>18</v>
      </c>
      <c r="D41" s="8">
        <f t="shared" si="2"/>
        <v>38604</v>
      </c>
      <c r="E41" s="9">
        <f>DATEDIF(D41,E2,"md")</f>
        <v>22</v>
      </c>
      <c r="F41" s="9">
        <f>DATEDIF(D41,E2,"ym")</f>
        <v>0</v>
      </c>
      <c r="G41" s="9">
        <f>DATEDIF(D41,E2,"y")</f>
        <v>7</v>
      </c>
      <c r="H41" s="10">
        <v>30509091401295</v>
      </c>
      <c r="I41" s="10" t="str">
        <f t="shared" si="1"/>
        <v>ذكر</v>
      </c>
      <c r="J41" s="10" t="s">
        <v>372</v>
      </c>
      <c r="K41" s="10">
        <v>1</v>
      </c>
      <c r="L41" s="10" t="s">
        <v>342</v>
      </c>
      <c r="M41" s="10" t="s">
        <v>343</v>
      </c>
      <c r="N41" s="61" t="s">
        <v>344</v>
      </c>
      <c r="O41" s="61" t="s">
        <v>325</v>
      </c>
      <c r="P41" s="19" t="s">
        <v>97</v>
      </c>
      <c r="Q41" s="16"/>
    </row>
    <row r="42" spans="1:17" ht="23.25" x14ac:dyDescent="0.25">
      <c r="A42" s="27">
        <v>39</v>
      </c>
      <c r="B42" s="30">
        <v>450818984</v>
      </c>
      <c r="C42" s="28" t="s">
        <v>263</v>
      </c>
      <c r="D42" s="26">
        <f>DATE(LEFT(H42,1)+17&amp;MID(H42,2,2),MID(H42,4,2),MID(H42,6,2))</f>
        <v>38489</v>
      </c>
      <c r="E42" s="27">
        <f>DATEDIF(D42,E2,"md")</f>
        <v>14</v>
      </c>
      <c r="F42" s="27">
        <f>DATEDIF(D42,E2,"ym")</f>
        <v>4</v>
      </c>
      <c r="G42" s="27">
        <f>DATEDIF(D42,E2,"y")</f>
        <v>7</v>
      </c>
      <c r="H42" s="15">
        <v>30505171403331</v>
      </c>
      <c r="I42" s="15" t="str">
        <f t="shared" si="1"/>
        <v>ذكر</v>
      </c>
      <c r="J42" s="10" t="s">
        <v>372</v>
      </c>
      <c r="K42" s="10">
        <v>1</v>
      </c>
      <c r="L42" s="10" t="s">
        <v>342</v>
      </c>
      <c r="M42" s="10" t="s">
        <v>343</v>
      </c>
      <c r="N42" s="61" t="s">
        <v>344</v>
      </c>
      <c r="O42" s="61" t="s">
        <v>325</v>
      </c>
      <c r="P42" s="28" t="s">
        <v>109</v>
      </c>
      <c r="Q42" s="23"/>
    </row>
    <row r="43" spans="1:17" ht="23.25" x14ac:dyDescent="0.2">
      <c r="A43" s="27">
        <v>40</v>
      </c>
      <c r="B43" s="29">
        <v>451479726</v>
      </c>
      <c r="C43" s="19" t="s">
        <v>19</v>
      </c>
      <c r="D43" s="8">
        <f t="shared" si="2"/>
        <v>38673</v>
      </c>
      <c r="E43" s="9">
        <f>DATEDIF(D43,E2,"md")</f>
        <v>14</v>
      </c>
      <c r="F43" s="9">
        <f>DATEDIF(D43,E2,"ym")</f>
        <v>10</v>
      </c>
      <c r="G43" s="9">
        <f>DATEDIF(D43,E2,"y")</f>
        <v>6</v>
      </c>
      <c r="H43" s="10">
        <v>30511171402572</v>
      </c>
      <c r="I43" s="10" t="str">
        <f t="shared" si="1"/>
        <v>ذكر</v>
      </c>
      <c r="J43" s="10" t="s">
        <v>372</v>
      </c>
      <c r="K43" s="10">
        <v>1</v>
      </c>
      <c r="L43" s="10" t="s">
        <v>342</v>
      </c>
      <c r="M43" s="10" t="s">
        <v>343</v>
      </c>
      <c r="N43" s="61" t="s">
        <v>344</v>
      </c>
      <c r="O43" s="61" t="s">
        <v>325</v>
      </c>
      <c r="P43" s="19" t="s">
        <v>107</v>
      </c>
      <c r="Q43" s="16" t="s">
        <v>262</v>
      </c>
    </row>
    <row r="44" spans="1:17" ht="23.25" x14ac:dyDescent="0.2">
      <c r="A44" s="27">
        <v>41</v>
      </c>
      <c r="B44" s="29">
        <v>451065301</v>
      </c>
      <c r="C44" s="19" t="s">
        <v>20</v>
      </c>
      <c r="D44" s="8">
        <f t="shared" si="2"/>
        <v>38482</v>
      </c>
      <c r="E44" s="9">
        <f>DATEDIF(D44,E2,"md")</f>
        <v>21</v>
      </c>
      <c r="F44" s="9">
        <f>DATEDIF(D44,E2,"ym")</f>
        <v>4</v>
      </c>
      <c r="G44" s="9">
        <f>DATEDIF(D44,E2,"y")</f>
        <v>7</v>
      </c>
      <c r="H44" s="10">
        <v>30505101403997</v>
      </c>
      <c r="I44" s="10" t="str">
        <f t="shared" si="1"/>
        <v>ذكر</v>
      </c>
      <c r="J44" s="10" t="s">
        <v>372</v>
      </c>
      <c r="K44" s="10">
        <v>1</v>
      </c>
      <c r="L44" s="10" t="s">
        <v>342</v>
      </c>
      <c r="M44" s="10" t="s">
        <v>343</v>
      </c>
      <c r="N44" s="61" t="s">
        <v>344</v>
      </c>
      <c r="O44" s="61" t="s">
        <v>325</v>
      </c>
      <c r="P44" s="19" t="s">
        <v>108</v>
      </c>
      <c r="Q44" s="16"/>
    </row>
    <row r="45" spans="1:17" ht="23.25" x14ac:dyDescent="0.25">
      <c r="A45" s="27">
        <v>42</v>
      </c>
      <c r="B45" s="29">
        <v>450819118</v>
      </c>
      <c r="C45" s="19" t="s">
        <v>21</v>
      </c>
      <c r="D45" s="8">
        <f t="shared" si="2"/>
        <v>38453</v>
      </c>
      <c r="E45" s="9">
        <f>DATEDIF(D45,E2,"md")</f>
        <v>20</v>
      </c>
      <c r="F45" s="9">
        <f>DATEDIF(D45,E2,"ym")</f>
        <v>5</v>
      </c>
      <c r="G45" s="9">
        <f>DATEDIF(D45,E2,"y")</f>
        <v>7</v>
      </c>
      <c r="H45" s="10">
        <v>30504111401899</v>
      </c>
      <c r="I45" s="10" t="str">
        <f t="shared" si="1"/>
        <v>ذكر</v>
      </c>
      <c r="J45" s="10" t="s">
        <v>372</v>
      </c>
      <c r="K45" s="10">
        <v>1</v>
      </c>
      <c r="L45" s="10" t="s">
        <v>342</v>
      </c>
      <c r="M45" s="10" t="s">
        <v>343</v>
      </c>
      <c r="N45" s="61" t="s">
        <v>344</v>
      </c>
      <c r="O45" s="61" t="s">
        <v>325</v>
      </c>
      <c r="P45" s="19" t="s">
        <v>98</v>
      </c>
      <c r="Q45" s="21"/>
    </row>
    <row r="46" spans="1:17" ht="23.25" x14ac:dyDescent="0.25">
      <c r="A46" s="27">
        <v>43</v>
      </c>
      <c r="B46" s="29">
        <v>451554990</v>
      </c>
      <c r="C46" s="19" t="s">
        <v>22</v>
      </c>
      <c r="D46" s="8">
        <f t="shared" si="2"/>
        <v>38617</v>
      </c>
      <c r="E46" s="9">
        <f>DATEDIF(D46,E2,"md")</f>
        <v>9</v>
      </c>
      <c r="F46" s="9">
        <f>DATEDIF(D46,E2,"ym")</f>
        <v>0</v>
      </c>
      <c r="G46" s="9">
        <f>DATEDIF(D46,E2,"y")</f>
        <v>7</v>
      </c>
      <c r="H46" s="10">
        <v>30509221402159</v>
      </c>
      <c r="I46" s="10" t="str">
        <f t="shared" si="1"/>
        <v>ذكر</v>
      </c>
      <c r="J46" s="10" t="s">
        <v>372</v>
      </c>
      <c r="K46" s="10">
        <v>1</v>
      </c>
      <c r="L46" s="10" t="s">
        <v>342</v>
      </c>
      <c r="M46" s="10" t="s">
        <v>343</v>
      </c>
      <c r="N46" s="61" t="s">
        <v>344</v>
      </c>
      <c r="O46" s="61" t="s">
        <v>325</v>
      </c>
      <c r="P46" s="19" t="s">
        <v>99</v>
      </c>
      <c r="Q46" s="21"/>
    </row>
    <row r="47" spans="1:17" ht="23.25" x14ac:dyDescent="0.25">
      <c r="A47" s="27">
        <v>44</v>
      </c>
      <c r="B47" s="29">
        <v>450818913</v>
      </c>
      <c r="C47" s="19" t="s">
        <v>23</v>
      </c>
      <c r="D47" s="8">
        <f t="shared" si="2"/>
        <v>38626</v>
      </c>
      <c r="E47" s="9">
        <f>DATEDIF(D47,E2,"md")</f>
        <v>0</v>
      </c>
      <c r="F47" s="9">
        <f>DATEDIF(D47,E2,"ym")</f>
        <v>0</v>
      </c>
      <c r="G47" s="9">
        <f>DATEDIF(D47,E2,"y")</f>
        <v>7</v>
      </c>
      <c r="H47" s="10">
        <v>30510011419456</v>
      </c>
      <c r="I47" s="10" t="str">
        <f t="shared" si="1"/>
        <v>ذكر</v>
      </c>
      <c r="J47" s="10" t="s">
        <v>372</v>
      </c>
      <c r="K47" s="10">
        <v>1</v>
      </c>
      <c r="L47" s="10" t="s">
        <v>342</v>
      </c>
      <c r="M47" s="10" t="s">
        <v>343</v>
      </c>
      <c r="N47" s="61" t="s">
        <v>344</v>
      </c>
      <c r="O47" s="61" t="s">
        <v>325</v>
      </c>
      <c r="P47" s="19" t="s">
        <v>100</v>
      </c>
      <c r="Q47" s="21"/>
    </row>
    <row r="48" spans="1:17" ht="23.25" x14ac:dyDescent="0.25">
      <c r="A48" s="27">
        <v>45</v>
      </c>
      <c r="B48" s="29">
        <v>450659726</v>
      </c>
      <c r="C48" s="19" t="s">
        <v>24</v>
      </c>
      <c r="D48" s="8">
        <f t="shared" si="2"/>
        <v>38598</v>
      </c>
      <c r="E48" s="9">
        <f>DATEDIF(D48,E2,"md")</f>
        <v>28</v>
      </c>
      <c r="F48" s="9">
        <f>DATEDIF(D48,E2,"ym")</f>
        <v>0</v>
      </c>
      <c r="G48" s="9">
        <f>DATEDIF(D48,E2,"y")</f>
        <v>7</v>
      </c>
      <c r="H48" s="10">
        <v>30509031402594</v>
      </c>
      <c r="I48" s="10" t="str">
        <f t="shared" si="1"/>
        <v>ذكر</v>
      </c>
      <c r="J48" s="10" t="s">
        <v>372</v>
      </c>
      <c r="K48" s="10">
        <v>1</v>
      </c>
      <c r="L48" s="10" t="s">
        <v>342</v>
      </c>
      <c r="M48" s="10" t="s">
        <v>343</v>
      </c>
      <c r="N48" s="61" t="s">
        <v>344</v>
      </c>
      <c r="O48" s="61" t="s">
        <v>325</v>
      </c>
      <c r="P48" s="19" t="s">
        <v>278</v>
      </c>
      <c r="Q48" s="21"/>
    </row>
    <row r="49" spans="1:17" ht="23.25" x14ac:dyDescent="0.2">
      <c r="A49" s="27">
        <v>46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0">
        <v>1</v>
      </c>
      <c r="L49" s="119"/>
      <c r="M49" s="10" t="s">
        <v>343</v>
      </c>
      <c r="N49" s="61" t="s">
        <v>344</v>
      </c>
      <c r="O49" s="61" t="s">
        <v>325</v>
      </c>
      <c r="P49" s="172"/>
      <c r="Q49" s="7"/>
    </row>
    <row r="50" spans="1:17" ht="23.25" x14ac:dyDescent="0.2">
      <c r="A50" s="27">
        <v>47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0">
        <v>1</v>
      </c>
      <c r="L50" s="119"/>
      <c r="M50" s="10" t="s">
        <v>343</v>
      </c>
      <c r="N50" s="61" t="s">
        <v>344</v>
      </c>
      <c r="O50" s="61" t="s">
        <v>325</v>
      </c>
      <c r="P50" s="172"/>
      <c r="Q50" s="7"/>
    </row>
    <row r="51" spans="1:17" ht="23.25" x14ac:dyDescent="0.2">
      <c r="A51" s="27">
        <v>48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0">
        <v>1</v>
      </c>
      <c r="L51" s="119"/>
      <c r="M51" s="10" t="s">
        <v>343</v>
      </c>
      <c r="N51" s="61" t="s">
        <v>344</v>
      </c>
      <c r="O51" s="61" t="s">
        <v>325</v>
      </c>
      <c r="P51" s="172"/>
      <c r="Q51" s="7"/>
    </row>
    <row r="52" spans="1:17" ht="23.25" x14ac:dyDescent="0.2">
      <c r="A52" s="27">
        <v>49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0">
        <v>1</v>
      </c>
      <c r="L52" s="119"/>
      <c r="M52" s="10" t="s">
        <v>343</v>
      </c>
      <c r="N52" s="61" t="s">
        <v>344</v>
      </c>
      <c r="O52" s="61" t="s">
        <v>325</v>
      </c>
      <c r="P52" s="172"/>
      <c r="Q52" s="7"/>
    </row>
    <row r="53" spans="1:17" ht="23.25" x14ac:dyDescent="0.2">
      <c r="A53" s="27">
        <v>50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0">
        <v>1</v>
      </c>
      <c r="L53" s="119"/>
      <c r="M53" s="10" t="s">
        <v>343</v>
      </c>
      <c r="N53" s="61" t="s">
        <v>344</v>
      </c>
      <c r="O53" s="61" t="s">
        <v>325</v>
      </c>
      <c r="P53" s="172"/>
      <c r="Q53" s="7"/>
    </row>
    <row r="54" spans="1:17" ht="23.25" x14ac:dyDescent="0.2">
      <c r="A54" s="27">
        <v>51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0">
        <v>1</v>
      </c>
      <c r="L54" s="119"/>
      <c r="M54" s="10" t="s">
        <v>343</v>
      </c>
      <c r="N54" s="61" t="s">
        <v>344</v>
      </c>
      <c r="O54" s="61" t="s">
        <v>325</v>
      </c>
      <c r="P54" s="172"/>
      <c r="Q54" s="7"/>
    </row>
    <row r="55" spans="1:17" ht="23.25" x14ac:dyDescent="0.2">
      <c r="A55" s="27">
        <v>52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0">
        <v>1</v>
      </c>
      <c r="L55" s="119"/>
      <c r="M55" s="10" t="s">
        <v>343</v>
      </c>
      <c r="N55" s="61" t="s">
        <v>344</v>
      </c>
      <c r="O55" s="61" t="s">
        <v>325</v>
      </c>
      <c r="P55" s="172"/>
      <c r="Q55" s="7"/>
    </row>
    <row r="56" spans="1:17" ht="23.25" x14ac:dyDescent="0.2">
      <c r="A56" s="27">
        <v>53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0">
        <v>1</v>
      </c>
      <c r="L56" s="119"/>
      <c r="M56" s="10" t="s">
        <v>343</v>
      </c>
      <c r="N56" s="61" t="s">
        <v>344</v>
      </c>
      <c r="O56" s="61" t="s">
        <v>325</v>
      </c>
      <c r="P56" s="172"/>
      <c r="Q56" s="7"/>
    </row>
    <row r="57" spans="1:17" ht="23.25" x14ac:dyDescent="0.2">
      <c r="A57" s="27">
        <v>54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0">
        <v>1</v>
      </c>
      <c r="L57" s="119"/>
      <c r="M57" s="10" t="s">
        <v>343</v>
      </c>
      <c r="N57" s="61" t="s">
        <v>344</v>
      </c>
      <c r="O57" s="61" t="s">
        <v>325</v>
      </c>
      <c r="P57" s="172"/>
      <c r="Q57" s="7"/>
    </row>
    <row r="58" spans="1:17" ht="23.25" x14ac:dyDescent="0.2">
      <c r="A58" s="27">
        <v>55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0">
        <v>1</v>
      </c>
      <c r="L58" s="119"/>
      <c r="M58" s="10" t="s">
        <v>343</v>
      </c>
      <c r="N58" s="61" t="s">
        <v>344</v>
      </c>
      <c r="O58" s="61" t="s">
        <v>325</v>
      </c>
      <c r="P58" s="172"/>
      <c r="Q58" s="7"/>
    </row>
    <row r="59" spans="1:17" ht="23.25" x14ac:dyDescent="0.2">
      <c r="A59" s="27">
        <v>56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0">
        <v>1</v>
      </c>
      <c r="L59" s="119"/>
      <c r="M59" s="10" t="s">
        <v>343</v>
      </c>
      <c r="N59" s="61" t="s">
        <v>344</v>
      </c>
      <c r="O59" s="61" t="s">
        <v>325</v>
      </c>
      <c r="P59" s="172"/>
      <c r="Q59" s="7"/>
    </row>
    <row r="60" spans="1:17" ht="23.25" x14ac:dyDescent="0.2">
      <c r="A60" s="27">
        <v>57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0">
        <v>1</v>
      </c>
      <c r="L60" s="119"/>
      <c r="M60" s="10" t="s">
        <v>343</v>
      </c>
      <c r="N60" s="61" t="s">
        <v>344</v>
      </c>
      <c r="O60" s="61" t="s">
        <v>325</v>
      </c>
      <c r="P60" s="172"/>
      <c r="Q60" s="7"/>
    </row>
    <row r="61" spans="1:17" ht="23.25" x14ac:dyDescent="0.2">
      <c r="A61" s="27">
        <v>58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0">
        <v>1</v>
      </c>
      <c r="L61" s="119"/>
      <c r="M61" s="10" t="s">
        <v>343</v>
      </c>
      <c r="N61" s="61" t="s">
        <v>344</v>
      </c>
      <c r="O61" s="61" t="s">
        <v>325</v>
      </c>
      <c r="P61" s="172"/>
      <c r="Q61" s="7"/>
    </row>
    <row r="62" spans="1:17" ht="23.25" x14ac:dyDescent="0.2">
      <c r="A62" s="27">
        <v>59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0">
        <v>1</v>
      </c>
      <c r="L62" s="119"/>
      <c r="M62" s="10" t="s">
        <v>343</v>
      </c>
      <c r="N62" s="61" t="s">
        <v>344</v>
      </c>
      <c r="O62" s="61" t="s">
        <v>325</v>
      </c>
      <c r="P62" s="172"/>
      <c r="Q62" s="7"/>
    </row>
    <row r="63" spans="1:17" ht="23.25" x14ac:dyDescent="0.2">
      <c r="A63" s="27">
        <v>60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0">
        <v>1</v>
      </c>
      <c r="L63" s="119"/>
      <c r="M63" s="10" t="s">
        <v>343</v>
      </c>
      <c r="N63" s="61" t="s">
        <v>344</v>
      </c>
      <c r="O63" s="61" t="s">
        <v>325</v>
      </c>
      <c r="P63" s="172"/>
      <c r="Q63" s="7"/>
    </row>
    <row r="65" spans="2:17" ht="18.75" x14ac:dyDescent="0.2">
      <c r="Q65" s="6"/>
    </row>
    <row r="66" spans="2:17" ht="18.75" x14ac:dyDescent="0.2">
      <c r="Q66" s="6"/>
    </row>
    <row r="67" spans="2:17" ht="18.75" x14ac:dyDescent="0.2">
      <c r="Q67" s="6"/>
    </row>
    <row r="68" spans="2:17" ht="18.75" x14ac:dyDescent="0.2">
      <c r="B68" s="4"/>
      <c r="C68" s="5"/>
      <c r="D68" s="4"/>
      <c r="Q68" s="6"/>
    </row>
    <row r="69" spans="2:17" x14ac:dyDescent="0.2">
      <c r="B69" s="4"/>
      <c r="C69" s="4"/>
      <c r="D69" s="4"/>
    </row>
  </sheetData>
  <mergeCells count="16">
    <mergeCell ref="Q1:Q3"/>
    <mergeCell ref="E1:G1"/>
    <mergeCell ref="P1:P3"/>
    <mergeCell ref="A1:A3"/>
    <mergeCell ref="B1:B3"/>
    <mergeCell ref="C1:C3"/>
    <mergeCell ref="D1:D3"/>
    <mergeCell ref="H1:H3"/>
    <mergeCell ref="E2:G2"/>
    <mergeCell ref="I1:I3"/>
    <mergeCell ref="J1:J3"/>
    <mergeCell ref="L1:L3"/>
    <mergeCell ref="M1:M3"/>
    <mergeCell ref="N1:N3"/>
    <mergeCell ref="O1:O3"/>
    <mergeCell ref="K1:K3"/>
  </mergeCells>
  <phoneticPr fontId="0" type="noConversion"/>
  <dataValidations count="1">
    <dataValidation type="textLength" operator="equal" allowBlank="1" showInputMessage="1" showErrorMessage="1" sqref="H4:I48">
      <formula1>14</formula1>
    </dataValidation>
  </dataValidations>
  <printOptions horizontalCentered="1"/>
  <pageMargins left="0" right="0" top="0.39370078740157483" bottom="0.39370078740157483" header="0.19685039370078741" footer="0.39370078740157483"/>
  <pageSetup paperSize="9" orientation="landscape" r:id="rId1"/>
  <ignoredErrors>
    <ignoredError sqref="F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63"/>
  <sheetViews>
    <sheetView rightToLeft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RowHeight="16.5" x14ac:dyDescent="0.25"/>
  <cols>
    <col min="1" max="1" width="3.625" bestFit="1" customWidth="1"/>
    <col min="2" max="2" width="13.625" bestFit="1" customWidth="1"/>
    <col min="3" max="3" width="25.625" style="3" bestFit="1" customWidth="1"/>
    <col min="4" max="4" width="12.375" style="2" bestFit="1" customWidth="1"/>
    <col min="5" max="7" width="4.5" style="2" customWidth="1"/>
    <col min="8" max="8" width="18.875" bestFit="1" customWidth="1"/>
    <col min="9" max="9" width="6.125" customWidth="1"/>
    <col min="10" max="10" width="10" bestFit="1" customWidth="1"/>
    <col min="11" max="11" width="5" bestFit="1" customWidth="1"/>
    <col min="12" max="12" width="5.5" bestFit="1" customWidth="1"/>
    <col min="13" max="13" width="5.625" bestFit="1" customWidth="1"/>
    <col min="14" max="14" width="7.25" bestFit="1" customWidth="1"/>
    <col min="15" max="15" width="4.625" bestFit="1" customWidth="1"/>
    <col min="16" max="16" width="21" bestFit="1" customWidth="1"/>
    <col min="17" max="17" width="18" customWidth="1"/>
  </cols>
  <sheetData>
    <row r="1" spans="1:17" ht="18.75" customHeight="1" x14ac:dyDescent="0.55000000000000004">
      <c r="A1" s="185" t="s">
        <v>39</v>
      </c>
      <c r="B1" s="185" t="s">
        <v>119</v>
      </c>
      <c r="C1" s="185" t="s">
        <v>118</v>
      </c>
      <c r="D1" s="185" t="s">
        <v>75</v>
      </c>
      <c r="E1" s="184" t="s">
        <v>117</v>
      </c>
      <c r="F1" s="184"/>
      <c r="G1" s="184"/>
      <c r="H1" s="185" t="s">
        <v>40</v>
      </c>
      <c r="I1" s="189" t="s">
        <v>267</v>
      </c>
      <c r="J1" s="181" t="s">
        <v>326</v>
      </c>
      <c r="K1" s="181" t="s">
        <v>293</v>
      </c>
      <c r="L1" s="181" t="s">
        <v>327</v>
      </c>
      <c r="M1" s="181" t="s">
        <v>328</v>
      </c>
      <c r="N1" s="181" t="s">
        <v>329</v>
      </c>
      <c r="O1" s="181" t="s">
        <v>330</v>
      </c>
      <c r="P1" s="185" t="s">
        <v>161</v>
      </c>
      <c r="Q1" s="176" t="s">
        <v>280</v>
      </c>
    </row>
    <row r="2" spans="1:17" ht="22.5" x14ac:dyDescent="0.2">
      <c r="A2" s="185"/>
      <c r="B2" s="185"/>
      <c r="C2" s="185"/>
      <c r="D2" s="185"/>
      <c r="E2" s="186">
        <v>41183</v>
      </c>
      <c r="F2" s="186"/>
      <c r="G2" s="186"/>
      <c r="H2" s="185"/>
      <c r="I2" s="190"/>
      <c r="J2" s="182"/>
      <c r="K2" s="182"/>
      <c r="L2" s="182"/>
      <c r="M2" s="182"/>
      <c r="N2" s="182"/>
      <c r="O2" s="182"/>
      <c r="P2" s="185"/>
      <c r="Q2" s="176"/>
    </row>
    <row r="3" spans="1:17" ht="22.5" x14ac:dyDescent="0.2">
      <c r="A3" s="185"/>
      <c r="B3" s="185"/>
      <c r="C3" s="185"/>
      <c r="D3" s="185"/>
      <c r="E3" s="22" t="s">
        <v>76</v>
      </c>
      <c r="F3" s="22" t="s">
        <v>77</v>
      </c>
      <c r="G3" s="22" t="s">
        <v>78</v>
      </c>
      <c r="H3" s="185"/>
      <c r="I3" s="190"/>
      <c r="J3" s="183"/>
      <c r="K3" s="183"/>
      <c r="L3" s="183"/>
      <c r="M3" s="183"/>
      <c r="N3" s="183"/>
      <c r="O3" s="183"/>
      <c r="P3" s="185"/>
      <c r="Q3" s="176"/>
    </row>
    <row r="4" spans="1:17" ht="23.25" x14ac:dyDescent="0.2">
      <c r="A4" s="10">
        <v>1</v>
      </c>
      <c r="B4" s="10">
        <v>411590443</v>
      </c>
      <c r="C4" s="12" t="s">
        <v>63</v>
      </c>
      <c r="D4" s="8">
        <f t="shared" ref="D4:D24" si="0">DATE(LEFT(H4,1)+17&amp;MID(H4,2,2),MID(H4,4,2),MID(H4,6,2))</f>
        <v>37918</v>
      </c>
      <c r="E4" s="9">
        <f>DATEDIF(D4,E2,"md")</f>
        <v>7</v>
      </c>
      <c r="F4" s="9">
        <f>DATEDIF(D4,E2,"ym")</f>
        <v>11</v>
      </c>
      <c r="G4" s="9">
        <f>DATEDIF(D4,E2,"y")</f>
        <v>8</v>
      </c>
      <c r="H4" s="10">
        <v>30310241401743</v>
      </c>
      <c r="I4" s="10" t="str">
        <f>IF(ISODD(MID(H4,13,1)),"ذكر","انثى")</f>
        <v>انثى</v>
      </c>
      <c r="J4" s="10" t="s">
        <v>372</v>
      </c>
      <c r="K4" s="10">
        <v>1</v>
      </c>
      <c r="L4" s="10" t="s">
        <v>342</v>
      </c>
      <c r="M4" s="10" t="s">
        <v>343</v>
      </c>
      <c r="N4" s="61" t="s">
        <v>344</v>
      </c>
      <c r="O4" s="61" t="s">
        <v>325</v>
      </c>
      <c r="P4" s="12" t="s">
        <v>124</v>
      </c>
      <c r="Q4" s="16"/>
    </row>
    <row r="5" spans="1:17" ht="23.25" x14ac:dyDescent="0.2">
      <c r="A5" s="10">
        <v>2</v>
      </c>
      <c r="B5" s="10">
        <v>411596345</v>
      </c>
      <c r="C5" s="12" t="s">
        <v>64</v>
      </c>
      <c r="D5" s="8">
        <f t="shared" si="0"/>
        <v>37773</v>
      </c>
      <c r="E5" s="9">
        <f>DATEDIF(D5,E2,"md")</f>
        <v>0</v>
      </c>
      <c r="F5" s="9">
        <f>DATEDIF(D5,E2,"ym")</f>
        <v>4</v>
      </c>
      <c r="G5" s="9">
        <f>DATEDIF(D5,E2,"y")</f>
        <v>9</v>
      </c>
      <c r="H5" s="10">
        <v>30306011406226</v>
      </c>
      <c r="I5" s="10" t="str">
        <f t="shared" ref="I5:I47" si="1">IF(ISODD(MID(H5,13,1)),"ذكر","انثى")</f>
        <v>انثى</v>
      </c>
      <c r="J5" s="10" t="s">
        <v>372</v>
      </c>
      <c r="K5" s="10">
        <v>1</v>
      </c>
      <c r="L5" s="10" t="s">
        <v>342</v>
      </c>
      <c r="M5" s="10" t="s">
        <v>343</v>
      </c>
      <c r="N5" s="61" t="s">
        <v>344</v>
      </c>
      <c r="O5" s="61" t="s">
        <v>325</v>
      </c>
      <c r="P5" s="12" t="s">
        <v>125</v>
      </c>
      <c r="Q5" s="16"/>
    </row>
    <row r="6" spans="1:17" ht="23.25" x14ac:dyDescent="0.2">
      <c r="A6" s="10">
        <v>3</v>
      </c>
      <c r="B6" s="10">
        <v>411591163</v>
      </c>
      <c r="C6" s="12" t="s">
        <v>167</v>
      </c>
      <c r="D6" s="8">
        <f t="shared" si="0"/>
        <v>37803</v>
      </c>
      <c r="E6" s="9">
        <f>DATEDIF(D6,E2,"md")</f>
        <v>0</v>
      </c>
      <c r="F6" s="9">
        <f>DATEDIF(D6,E2,"ym")</f>
        <v>3</v>
      </c>
      <c r="G6" s="9">
        <f>DATEDIF(D6,E2,"y")</f>
        <v>9</v>
      </c>
      <c r="H6" s="10">
        <v>30307011401948</v>
      </c>
      <c r="I6" s="10" t="str">
        <f t="shared" si="1"/>
        <v>انثى</v>
      </c>
      <c r="J6" s="10" t="s">
        <v>372</v>
      </c>
      <c r="K6" s="10">
        <v>1</v>
      </c>
      <c r="L6" s="10" t="s">
        <v>342</v>
      </c>
      <c r="M6" s="10" t="s">
        <v>343</v>
      </c>
      <c r="N6" s="61" t="s">
        <v>344</v>
      </c>
      <c r="O6" s="61" t="s">
        <v>325</v>
      </c>
      <c r="P6" s="12" t="s">
        <v>128</v>
      </c>
      <c r="Q6" s="16"/>
    </row>
    <row r="7" spans="1:17" ht="23.25" x14ac:dyDescent="0.2">
      <c r="A7" s="10">
        <v>4</v>
      </c>
      <c r="B7" s="10">
        <v>411580313</v>
      </c>
      <c r="C7" s="12" t="s">
        <v>168</v>
      </c>
      <c r="D7" s="8">
        <f t="shared" si="0"/>
        <v>37988</v>
      </c>
      <c r="E7" s="9">
        <f>DATEDIF(D7,E2,"md")</f>
        <v>29</v>
      </c>
      <c r="F7" s="9">
        <f>DATEDIF(D7,E2,"ym")</f>
        <v>8</v>
      </c>
      <c r="G7" s="9">
        <f>DATEDIF(D7,E2,"y")</f>
        <v>8</v>
      </c>
      <c r="H7" s="10">
        <v>30401021401888</v>
      </c>
      <c r="I7" s="10" t="str">
        <f t="shared" si="1"/>
        <v>انثى</v>
      </c>
      <c r="J7" s="10" t="s">
        <v>372</v>
      </c>
      <c r="K7" s="10">
        <v>1</v>
      </c>
      <c r="L7" s="10" t="s">
        <v>342</v>
      </c>
      <c r="M7" s="10" t="s">
        <v>343</v>
      </c>
      <c r="N7" s="61" t="s">
        <v>344</v>
      </c>
      <c r="O7" s="61" t="s">
        <v>325</v>
      </c>
      <c r="P7" s="12" t="s">
        <v>129</v>
      </c>
      <c r="Q7" s="16"/>
    </row>
    <row r="8" spans="1:17" ht="23.25" x14ac:dyDescent="0.2">
      <c r="A8" s="10">
        <v>5</v>
      </c>
      <c r="B8" s="10">
        <v>411590923</v>
      </c>
      <c r="C8" s="12" t="s">
        <v>169</v>
      </c>
      <c r="D8" s="8">
        <f t="shared" si="0"/>
        <v>38003</v>
      </c>
      <c r="E8" s="9">
        <f>DATEDIF(D8,E2,"md")</f>
        <v>14</v>
      </c>
      <c r="F8" s="9">
        <f>DATEDIF(D8,E2,"ym")</f>
        <v>8</v>
      </c>
      <c r="G8" s="9">
        <f>DATEDIF(D8,E2,"y")</f>
        <v>8</v>
      </c>
      <c r="H8" s="10">
        <v>30401171401428</v>
      </c>
      <c r="I8" s="10" t="str">
        <f t="shared" si="1"/>
        <v>انثى</v>
      </c>
      <c r="J8" s="10" t="s">
        <v>372</v>
      </c>
      <c r="K8" s="10">
        <v>1</v>
      </c>
      <c r="L8" s="10" t="s">
        <v>342</v>
      </c>
      <c r="M8" s="10" t="s">
        <v>343</v>
      </c>
      <c r="N8" s="61" t="s">
        <v>344</v>
      </c>
      <c r="O8" s="61" t="s">
        <v>325</v>
      </c>
      <c r="P8" s="12" t="s">
        <v>132</v>
      </c>
      <c r="Q8" s="16"/>
    </row>
    <row r="9" spans="1:17" ht="23.25" x14ac:dyDescent="0.2">
      <c r="A9" s="10">
        <v>6</v>
      </c>
      <c r="B9" s="10">
        <v>411590582</v>
      </c>
      <c r="C9" s="12" t="s">
        <v>65</v>
      </c>
      <c r="D9" s="8">
        <f t="shared" si="0"/>
        <v>37649</v>
      </c>
      <c r="E9" s="9">
        <f>DATEDIF(D9,E2,"md")</f>
        <v>3</v>
      </c>
      <c r="F9" s="9">
        <f>DATEDIF(D9,E2,"ym")</f>
        <v>8</v>
      </c>
      <c r="G9" s="9">
        <f>DATEDIF(D9,E2,"y")</f>
        <v>9</v>
      </c>
      <c r="H9" s="10">
        <v>30301280101723</v>
      </c>
      <c r="I9" s="10" t="str">
        <f t="shared" si="1"/>
        <v>انثى</v>
      </c>
      <c r="J9" s="10" t="s">
        <v>372</v>
      </c>
      <c r="K9" s="10">
        <v>1</v>
      </c>
      <c r="L9" s="10" t="s">
        <v>342</v>
      </c>
      <c r="M9" s="10" t="s">
        <v>343</v>
      </c>
      <c r="N9" s="61" t="s">
        <v>344</v>
      </c>
      <c r="O9" s="61" t="s">
        <v>325</v>
      </c>
      <c r="P9" s="12" t="s">
        <v>133</v>
      </c>
      <c r="Q9" s="16"/>
    </row>
    <row r="10" spans="1:17" ht="23.25" x14ac:dyDescent="0.2">
      <c r="A10" s="10">
        <v>7</v>
      </c>
      <c r="B10" s="10">
        <v>411590709</v>
      </c>
      <c r="C10" s="12" t="s">
        <v>66</v>
      </c>
      <c r="D10" s="8">
        <f t="shared" si="0"/>
        <v>37992</v>
      </c>
      <c r="E10" s="9">
        <f>DATEDIF(D10,E2,"md")</f>
        <v>25</v>
      </c>
      <c r="F10" s="9">
        <f>DATEDIF(D10,E2,"ym")</f>
        <v>8</v>
      </c>
      <c r="G10" s="9">
        <f>DATEDIF(D10,E2,"y")</f>
        <v>8</v>
      </c>
      <c r="H10" s="10">
        <v>30401061401643</v>
      </c>
      <c r="I10" s="10" t="str">
        <f t="shared" si="1"/>
        <v>انثى</v>
      </c>
      <c r="J10" s="10" t="s">
        <v>372</v>
      </c>
      <c r="K10" s="10">
        <v>1</v>
      </c>
      <c r="L10" s="10" t="s">
        <v>342</v>
      </c>
      <c r="M10" s="10" t="s">
        <v>343</v>
      </c>
      <c r="N10" s="61" t="s">
        <v>344</v>
      </c>
      <c r="O10" s="61" t="s">
        <v>325</v>
      </c>
      <c r="P10" s="12" t="s">
        <v>134</v>
      </c>
      <c r="Q10" s="16"/>
    </row>
    <row r="11" spans="1:17" ht="23.25" x14ac:dyDescent="0.2">
      <c r="A11" s="10">
        <v>8</v>
      </c>
      <c r="B11" s="10">
        <v>411580265</v>
      </c>
      <c r="C11" s="12" t="s">
        <v>67</v>
      </c>
      <c r="D11" s="8">
        <f t="shared" si="0"/>
        <v>37736</v>
      </c>
      <c r="E11" s="9">
        <f>DATEDIF(D11,E2,"md")</f>
        <v>6</v>
      </c>
      <c r="F11" s="9">
        <f>DATEDIF(D11,E2,"ym")</f>
        <v>5</v>
      </c>
      <c r="G11" s="9">
        <f>DATEDIF(D11,E2,"y")</f>
        <v>9</v>
      </c>
      <c r="H11" s="10">
        <v>30304251401725</v>
      </c>
      <c r="I11" s="10" t="str">
        <f t="shared" si="1"/>
        <v>انثى</v>
      </c>
      <c r="J11" s="10" t="s">
        <v>372</v>
      </c>
      <c r="K11" s="10">
        <v>1</v>
      </c>
      <c r="L11" s="10" t="s">
        <v>342</v>
      </c>
      <c r="M11" s="10" t="s">
        <v>343</v>
      </c>
      <c r="N11" s="61" t="s">
        <v>344</v>
      </c>
      <c r="O11" s="61" t="s">
        <v>325</v>
      </c>
      <c r="P11" s="12" t="s">
        <v>159</v>
      </c>
      <c r="Q11" s="16"/>
    </row>
    <row r="12" spans="1:17" ht="23.25" x14ac:dyDescent="0.2">
      <c r="A12" s="10">
        <v>9</v>
      </c>
      <c r="B12" s="10">
        <v>411590301</v>
      </c>
      <c r="C12" s="12" t="s">
        <v>68</v>
      </c>
      <c r="D12" s="8">
        <f t="shared" si="0"/>
        <v>37780</v>
      </c>
      <c r="E12" s="9">
        <f>DATEDIF(D12,E2,"md")</f>
        <v>23</v>
      </c>
      <c r="F12" s="9">
        <f>DATEDIF(D12,E2,"ym")</f>
        <v>3</v>
      </c>
      <c r="G12" s="9">
        <f>DATEDIF(D12,E2,"y")</f>
        <v>9</v>
      </c>
      <c r="H12" s="10">
        <v>30306081401922</v>
      </c>
      <c r="I12" s="10" t="str">
        <f t="shared" si="1"/>
        <v>انثى</v>
      </c>
      <c r="J12" s="10" t="s">
        <v>372</v>
      </c>
      <c r="K12" s="10">
        <v>1</v>
      </c>
      <c r="L12" s="10" t="s">
        <v>342</v>
      </c>
      <c r="M12" s="10" t="s">
        <v>343</v>
      </c>
      <c r="N12" s="61" t="s">
        <v>344</v>
      </c>
      <c r="O12" s="61" t="s">
        <v>325</v>
      </c>
      <c r="P12" s="12" t="s">
        <v>135</v>
      </c>
      <c r="Q12" s="16"/>
    </row>
    <row r="13" spans="1:17" ht="23.25" x14ac:dyDescent="0.2">
      <c r="A13" s="18">
        <v>10</v>
      </c>
      <c r="B13" s="18"/>
      <c r="C13" s="11" t="s">
        <v>165</v>
      </c>
      <c r="D13" s="17" t="s">
        <v>264</v>
      </c>
      <c r="E13" s="20"/>
      <c r="F13" s="20"/>
      <c r="G13" s="20"/>
      <c r="H13" s="18"/>
      <c r="I13" s="18" t="s">
        <v>268</v>
      </c>
      <c r="J13" s="10" t="s">
        <v>372</v>
      </c>
      <c r="K13" s="10">
        <v>1</v>
      </c>
      <c r="L13" s="10" t="s">
        <v>342</v>
      </c>
      <c r="M13" s="10" t="s">
        <v>343</v>
      </c>
      <c r="N13" s="61" t="s">
        <v>344</v>
      </c>
      <c r="O13" s="61" t="s">
        <v>325</v>
      </c>
      <c r="P13" s="11"/>
      <c r="Q13" s="16"/>
    </row>
    <row r="14" spans="1:17" ht="23.25" x14ac:dyDescent="0.2">
      <c r="A14" s="10">
        <v>11</v>
      </c>
      <c r="B14" s="10">
        <v>411596480</v>
      </c>
      <c r="C14" s="12" t="s">
        <v>69</v>
      </c>
      <c r="D14" s="8">
        <f t="shared" si="0"/>
        <v>37724</v>
      </c>
      <c r="E14" s="9">
        <f>DATEDIF(D14,E2,"md")</f>
        <v>18</v>
      </c>
      <c r="F14" s="9">
        <f>DATEDIF(D14,E2,"ym")</f>
        <v>5</v>
      </c>
      <c r="G14" s="9">
        <f>DATEDIF(D14,E2,"y")</f>
        <v>9</v>
      </c>
      <c r="H14" s="10">
        <v>30304130103468</v>
      </c>
      <c r="I14" s="10" t="str">
        <f t="shared" si="1"/>
        <v>انثى</v>
      </c>
      <c r="J14" s="10" t="s">
        <v>372</v>
      </c>
      <c r="K14" s="10">
        <v>1</v>
      </c>
      <c r="L14" s="10" t="s">
        <v>342</v>
      </c>
      <c r="M14" s="10" t="s">
        <v>343</v>
      </c>
      <c r="N14" s="61" t="s">
        <v>344</v>
      </c>
      <c r="O14" s="61" t="s">
        <v>325</v>
      </c>
      <c r="P14" s="12" t="s">
        <v>137</v>
      </c>
      <c r="Q14" s="16"/>
    </row>
    <row r="15" spans="1:17" ht="23.25" x14ac:dyDescent="0.2">
      <c r="A15" s="10">
        <v>12</v>
      </c>
      <c r="B15" s="10">
        <v>411580336</v>
      </c>
      <c r="C15" s="12" t="s">
        <v>170</v>
      </c>
      <c r="D15" s="8">
        <f t="shared" si="0"/>
        <v>37832</v>
      </c>
      <c r="E15" s="9">
        <f>DATEDIF(D15,E2,"md")</f>
        <v>1</v>
      </c>
      <c r="F15" s="9">
        <f>DATEDIF(D15,E2,"ym")</f>
        <v>2</v>
      </c>
      <c r="G15" s="9">
        <f>DATEDIF(D15,E2,"y")</f>
        <v>9</v>
      </c>
      <c r="H15" s="10">
        <v>30307301400714</v>
      </c>
      <c r="I15" s="10" t="str">
        <f t="shared" si="1"/>
        <v>ذكر</v>
      </c>
      <c r="J15" s="10" t="s">
        <v>372</v>
      </c>
      <c r="K15" s="10">
        <v>1</v>
      </c>
      <c r="L15" s="10" t="s">
        <v>342</v>
      </c>
      <c r="M15" s="10" t="s">
        <v>343</v>
      </c>
      <c r="N15" s="61" t="s">
        <v>344</v>
      </c>
      <c r="O15" s="61" t="s">
        <v>325</v>
      </c>
      <c r="P15" s="12" t="s">
        <v>138</v>
      </c>
      <c r="Q15" s="16"/>
    </row>
    <row r="16" spans="1:17" ht="23.25" x14ac:dyDescent="0.2">
      <c r="A16" s="10">
        <v>13</v>
      </c>
      <c r="B16" s="10">
        <v>411589883</v>
      </c>
      <c r="C16" s="12" t="s">
        <v>171</v>
      </c>
      <c r="D16" s="8">
        <f t="shared" si="0"/>
        <v>37739</v>
      </c>
      <c r="E16" s="9">
        <f>DATEDIF(D16,E2,"md")</f>
        <v>3</v>
      </c>
      <c r="F16" s="9">
        <f>DATEDIF(D16,E2,"ym")</f>
        <v>5</v>
      </c>
      <c r="G16" s="9">
        <f>DATEDIF(D16,E2,"y")</f>
        <v>9</v>
      </c>
      <c r="H16" s="10">
        <v>30304281401029</v>
      </c>
      <c r="I16" s="10" t="str">
        <f t="shared" si="1"/>
        <v>انثى</v>
      </c>
      <c r="J16" s="10" t="s">
        <v>372</v>
      </c>
      <c r="K16" s="10">
        <v>1</v>
      </c>
      <c r="L16" s="10" t="s">
        <v>342</v>
      </c>
      <c r="M16" s="10" t="s">
        <v>343</v>
      </c>
      <c r="N16" s="61" t="s">
        <v>344</v>
      </c>
      <c r="O16" s="61" t="s">
        <v>325</v>
      </c>
      <c r="P16" s="12" t="s">
        <v>142</v>
      </c>
      <c r="Q16" s="16"/>
    </row>
    <row r="17" spans="1:17" ht="23.25" x14ac:dyDescent="0.2">
      <c r="A17" s="10">
        <v>14</v>
      </c>
      <c r="B17" s="10">
        <v>411596609</v>
      </c>
      <c r="C17" s="12" t="s">
        <v>172</v>
      </c>
      <c r="D17" s="8">
        <f t="shared" si="0"/>
        <v>37827</v>
      </c>
      <c r="E17" s="9">
        <f>DATEDIF(D17,E2,"md")</f>
        <v>6</v>
      </c>
      <c r="F17" s="9">
        <f>DATEDIF(D17,E2,"ym")</f>
        <v>2</v>
      </c>
      <c r="G17" s="9">
        <f>DATEDIF(D17,E2,"y")</f>
        <v>9</v>
      </c>
      <c r="H17" s="10">
        <v>30307251401821</v>
      </c>
      <c r="I17" s="10" t="str">
        <f t="shared" si="1"/>
        <v>انثى</v>
      </c>
      <c r="J17" s="10" t="s">
        <v>372</v>
      </c>
      <c r="K17" s="10">
        <v>1</v>
      </c>
      <c r="L17" s="10" t="s">
        <v>342</v>
      </c>
      <c r="M17" s="10" t="s">
        <v>343</v>
      </c>
      <c r="N17" s="61" t="s">
        <v>344</v>
      </c>
      <c r="O17" s="61" t="s">
        <v>325</v>
      </c>
      <c r="P17" s="12" t="s">
        <v>149</v>
      </c>
      <c r="Q17" s="16"/>
    </row>
    <row r="18" spans="1:17" ht="23.25" x14ac:dyDescent="0.2">
      <c r="A18" s="10">
        <v>15</v>
      </c>
      <c r="B18" s="10">
        <v>452563010</v>
      </c>
      <c r="C18" s="12" t="s">
        <v>173</v>
      </c>
      <c r="D18" s="8">
        <f t="shared" si="0"/>
        <v>37637</v>
      </c>
      <c r="E18" s="9">
        <f>DATEDIF(D18,E2,"md")</f>
        <v>15</v>
      </c>
      <c r="F18" s="9">
        <f>DATEDIF(D18,E2,"ym")</f>
        <v>8</v>
      </c>
      <c r="G18" s="9">
        <f>DATEDIF(D18,E2,"y")</f>
        <v>9</v>
      </c>
      <c r="H18" s="10">
        <v>30301161401905</v>
      </c>
      <c r="I18" s="10" t="str">
        <f t="shared" si="1"/>
        <v>انثى</v>
      </c>
      <c r="J18" s="10" t="s">
        <v>372</v>
      </c>
      <c r="K18" s="10">
        <v>1</v>
      </c>
      <c r="L18" s="10" t="s">
        <v>342</v>
      </c>
      <c r="M18" s="10" t="s">
        <v>343</v>
      </c>
      <c r="N18" s="61" t="s">
        <v>344</v>
      </c>
      <c r="O18" s="61" t="s">
        <v>325</v>
      </c>
      <c r="P18" s="12" t="s">
        <v>150</v>
      </c>
      <c r="Q18" s="16"/>
    </row>
    <row r="19" spans="1:17" ht="23.25" x14ac:dyDescent="0.2">
      <c r="A19" s="10">
        <v>16</v>
      </c>
      <c r="B19" s="10">
        <v>411596739</v>
      </c>
      <c r="C19" s="12" t="s">
        <v>70</v>
      </c>
      <c r="D19" s="8">
        <f t="shared" si="0"/>
        <v>37930</v>
      </c>
      <c r="E19" s="9">
        <f>DATEDIF(D19,E2,"md")</f>
        <v>26</v>
      </c>
      <c r="F19" s="9">
        <f>DATEDIF(D19,E2,"ym")</f>
        <v>10</v>
      </c>
      <c r="G19" s="9">
        <f>DATEDIF(D19,E2,"y")</f>
        <v>8</v>
      </c>
      <c r="H19" s="10">
        <v>30311051402367</v>
      </c>
      <c r="I19" s="10" t="str">
        <f t="shared" si="1"/>
        <v>انثى</v>
      </c>
      <c r="J19" s="10" t="s">
        <v>372</v>
      </c>
      <c r="K19" s="10">
        <v>1</v>
      </c>
      <c r="L19" s="10" t="s">
        <v>342</v>
      </c>
      <c r="M19" s="10" t="s">
        <v>343</v>
      </c>
      <c r="N19" s="61" t="s">
        <v>344</v>
      </c>
      <c r="O19" s="61" t="s">
        <v>325</v>
      </c>
      <c r="P19" s="12" t="s">
        <v>160</v>
      </c>
      <c r="Q19" s="16"/>
    </row>
    <row r="20" spans="1:17" ht="23.25" x14ac:dyDescent="0.2">
      <c r="A20" s="10">
        <v>17</v>
      </c>
      <c r="B20" s="10">
        <v>411596923</v>
      </c>
      <c r="C20" s="12" t="s">
        <v>72</v>
      </c>
      <c r="D20" s="8">
        <f t="shared" si="0"/>
        <v>37947</v>
      </c>
      <c r="E20" s="9">
        <f>DATEDIF(D20,E2,"md")</f>
        <v>9</v>
      </c>
      <c r="F20" s="9">
        <f>DATEDIF(D20,E2,"ym")</f>
        <v>10</v>
      </c>
      <c r="G20" s="9">
        <f>DATEDIF(D20,E2,"y")</f>
        <v>8</v>
      </c>
      <c r="H20" s="10">
        <v>30311221402006</v>
      </c>
      <c r="I20" s="10" t="str">
        <f t="shared" si="1"/>
        <v>انثى</v>
      </c>
      <c r="J20" s="10" t="s">
        <v>372</v>
      </c>
      <c r="K20" s="10">
        <v>1</v>
      </c>
      <c r="L20" s="10" t="s">
        <v>342</v>
      </c>
      <c r="M20" s="10" t="s">
        <v>343</v>
      </c>
      <c r="N20" s="61" t="s">
        <v>344</v>
      </c>
      <c r="O20" s="61" t="s">
        <v>325</v>
      </c>
      <c r="P20" s="12" t="s">
        <v>154</v>
      </c>
      <c r="Q20" s="16"/>
    </row>
    <row r="21" spans="1:17" ht="23.25" x14ac:dyDescent="0.2">
      <c r="A21" s="10">
        <v>18</v>
      </c>
      <c r="B21" s="10">
        <v>411597051</v>
      </c>
      <c r="C21" s="12" t="s">
        <v>73</v>
      </c>
      <c r="D21" s="8">
        <f t="shared" si="0"/>
        <v>37794</v>
      </c>
      <c r="E21" s="9">
        <f>DATEDIF(D21,E2,"md")</f>
        <v>9</v>
      </c>
      <c r="F21" s="9">
        <f>DATEDIF(D21,E2,"ym")</f>
        <v>3</v>
      </c>
      <c r="G21" s="9">
        <f>DATEDIF(D21,E2,"y")</f>
        <v>9</v>
      </c>
      <c r="H21" s="10">
        <v>30306221401065</v>
      </c>
      <c r="I21" s="10" t="str">
        <f t="shared" si="1"/>
        <v>انثى</v>
      </c>
      <c r="J21" s="10" t="s">
        <v>372</v>
      </c>
      <c r="K21" s="10">
        <v>1</v>
      </c>
      <c r="L21" s="10" t="s">
        <v>342</v>
      </c>
      <c r="M21" s="10" t="s">
        <v>343</v>
      </c>
      <c r="N21" s="61" t="s">
        <v>344</v>
      </c>
      <c r="O21" s="61" t="s">
        <v>325</v>
      </c>
      <c r="P21" s="12" t="s">
        <v>153</v>
      </c>
      <c r="Q21" s="16"/>
    </row>
    <row r="22" spans="1:17" ht="23.25" x14ac:dyDescent="0.2">
      <c r="A22" s="18">
        <v>19</v>
      </c>
      <c r="B22" s="18"/>
      <c r="C22" s="11" t="s">
        <v>166</v>
      </c>
      <c r="D22" s="17" t="s">
        <v>264</v>
      </c>
      <c r="E22" s="20"/>
      <c r="F22" s="20"/>
      <c r="G22" s="20"/>
      <c r="H22" s="18"/>
      <c r="I22" s="18" t="s">
        <v>268</v>
      </c>
      <c r="J22" s="10" t="s">
        <v>372</v>
      </c>
      <c r="K22" s="10">
        <v>1</v>
      </c>
      <c r="L22" s="10" t="s">
        <v>342</v>
      </c>
      <c r="M22" s="10" t="s">
        <v>343</v>
      </c>
      <c r="N22" s="61" t="s">
        <v>344</v>
      </c>
      <c r="O22" s="61" t="s">
        <v>325</v>
      </c>
      <c r="P22" s="11"/>
      <c r="Q22" s="16"/>
    </row>
    <row r="23" spans="1:17" ht="23.25" x14ac:dyDescent="0.2">
      <c r="A23" s="10">
        <v>20</v>
      </c>
      <c r="B23" s="10">
        <v>411591304</v>
      </c>
      <c r="C23" s="12" t="s">
        <v>74</v>
      </c>
      <c r="D23" s="8">
        <f t="shared" si="0"/>
        <v>37748</v>
      </c>
      <c r="E23" s="9">
        <f>DATEDIF(D23,E2,"md")</f>
        <v>24</v>
      </c>
      <c r="F23" s="9">
        <f>DATEDIF(D23,E2,"ym")</f>
        <v>4</v>
      </c>
      <c r="G23" s="9">
        <f>DATEDIF(D23,E2,"y")</f>
        <v>9</v>
      </c>
      <c r="H23" s="10">
        <v>30305071400247</v>
      </c>
      <c r="I23" s="10" t="str">
        <f t="shared" si="1"/>
        <v>انثى</v>
      </c>
      <c r="J23" s="10" t="s">
        <v>372</v>
      </c>
      <c r="K23" s="10">
        <v>1</v>
      </c>
      <c r="L23" s="10" t="s">
        <v>342</v>
      </c>
      <c r="M23" s="10" t="s">
        <v>343</v>
      </c>
      <c r="N23" s="61" t="s">
        <v>344</v>
      </c>
      <c r="O23" s="61" t="s">
        <v>325</v>
      </c>
      <c r="P23" s="12" t="s">
        <v>152</v>
      </c>
      <c r="Q23" s="16"/>
    </row>
    <row r="24" spans="1:17" ht="23.25" x14ac:dyDescent="0.2">
      <c r="A24" s="10">
        <v>21</v>
      </c>
      <c r="B24" s="10">
        <v>411580381</v>
      </c>
      <c r="C24" s="12" t="s">
        <v>41</v>
      </c>
      <c r="D24" s="8">
        <f t="shared" si="0"/>
        <v>37671</v>
      </c>
      <c r="E24" s="9">
        <f>DATEDIF(D24,E2,"md")</f>
        <v>12</v>
      </c>
      <c r="F24" s="9">
        <f>DATEDIF(D24,E2,"ym")</f>
        <v>7</v>
      </c>
      <c r="G24" s="9">
        <f>DATEDIF(D24,E2,"y")</f>
        <v>9</v>
      </c>
      <c r="H24" s="10">
        <v>30302191402295</v>
      </c>
      <c r="I24" s="10" t="str">
        <f t="shared" si="1"/>
        <v>ذكر</v>
      </c>
      <c r="J24" s="10" t="s">
        <v>372</v>
      </c>
      <c r="K24" s="10">
        <v>1</v>
      </c>
      <c r="L24" s="10" t="s">
        <v>342</v>
      </c>
      <c r="M24" s="10" t="s">
        <v>343</v>
      </c>
      <c r="N24" s="61" t="s">
        <v>344</v>
      </c>
      <c r="O24" s="61" t="s">
        <v>325</v>
      </c>
      <c r="P24" s="12" t="s">
        <v>120</v>
      </c>
      <c r="Q24" s="16"/>
    </row>
    <row r="25" spans="1:17" ht="23.25" x14ac:dyDescent="0.2">
      <c r="A25" s="10">
        <v>22</v>
      </c>
      <c r="B25" s="10">
        <v>411592632</v>
      </c>
      <c r="C25" s="12" t="s">
        <v>42</v>
      </c>
      <c r="D25" s="8">
        <f t="shared" ref="D25:D47" si="2">DATE(LEFT(H25,1)+17&amp;MID(H25,2,2),MID(H25,4,2),MID(H25,6,2))</f>
        <v>37835</v>
      </c>
      <c r="E25" s="9">
        <f>DATEDIF(D25,E2,"md")</f>
        <v>29</v>
      </c>
      <c r="F25" s="9">
        <f>DATEDIF(D25,E2,"ym")</f>
        <v>1</v>
      </c>
      <c r="G25" s="9">
        <f>DATEDIF(D25,E2,"y")</f>
        <v>9</v>
      </c>
      <c r="H25" s="10">
        <v>30308021402159</v>
      </c>
      <c r="I25" s="10" t="str">
        <f t="shared" si="1"/>
        <v>ذكر</v>
      </c>
      <c r="J25" s="10" t="s">
        <v>372</v>
      </c>
      <c r="K25" s="10">
        <v>1</v>
      </c>
      <c r="L25" s="10" t="s">
        <v>342</v>
      </c>
      <c r="M25" s="10" t="s">
        <v>343</v>
      </c>
      <c r="N25" s="61" t="s">
        <v>344</v>
      </c>
      <c r="O25" s="61" t="s">
        <v>325</v>
      </c>
      <c r="P25" s="12" t="s">
        <v>121</v>
      </c>
      <c r="Q25" s="16"/>
    </row>
    <row r="26" spans="1:17" ht="23.25" x14ac:dyDescent="0.2">
      <c r="A26" s="10">
        <v>23</v>
      </c>
      <c r="B26" s="10">
        <v>411591858</v>
      </c>
      <c r="C26" s="12" t="s">
        <v>43</v>
      </c>
      <c r="D26" s="8">
        <f t="shared" si="2"/>
        <v>37835</v>
      </c>
      <c r="E26" s="9">
        <f>DATEDIF(D26,E2,"md")</f>
        <v>29</v>
      </c>
      <c r="F26" s="9">
        <f>DATEDIF(D26,E2,"ym")</f>
        <v>1</v>
      </c>
      <c r="G26" s="9">
        <f>DATEDIF(D26,E2,"y")</f>
        <v>9</v>
      </c>
      <c r="H26" s="10">
        <v>30308021402191</v>
      </c>
      <c r="I26" s="10" t="str">
        <f t="shared" si="1"/>
        <v>ذكر</v>
      </c>
      <c r="J26" s="10" t="s">
        <v>372</v>
      </c>
      <c r="K26" s="10">
        <v>1</v>
      </c>
      <c r="L26" s="10" t="s">
        <v>342</v>
      </c>
      <c r="M26" s="10" t="s">
        <v>343</v>
      </c>
      <c r="N26" s="61" t="s">
        <v>344</v>
      </c>
      <c r="O26" s="61" t="s">
        <v>325</v>
      </c>
      <c r="P26" s="12" t="s">
        <v>122</v>
      </c>
      <c r="Q26" s="16"/>
    </row>
    <row r="27" spans="1:17" ht="23.25" x14ac:dyDescent="0.2">
      <c r="A27" s="10">
        <v>24</v>
      </c>
      <c r="B27" s="10">
        <v>411591754</v>
      </c>
      <c r="C27" s="12" t="s">
        <v>44</v>
      </c>
      <c r="D27" s="8">
        <f t="shared" si="2"/>
        <v>37972</v>
      </c>
      <c r="E27" s="9">
        <f>DATEDIF(D27,E2,"md")</f>
        <v>14</v>
      </c>
      <c r="F27" s="9">
        <f>DATEDIF(D27,E2,"ym")</f>
        <v>9</v>
      </c>
      <c r="G27" s="9">
        <f>DATEDIF(D27,E2,"y")</f>
        <v>8</v>
      </c>
      <c r="H27" s="10">
        <v>30312171401271</v>
      </c>
      <c r="I27" s="10" t="str">
        <f t="shared" si="1"/>
        <v>ذكر</v>
      </c>
      <c r="J27" s="10" t="s">
        <v>372</v>
      </c>
      <c r="K27" s="10">
        <v>1</v>
      </c>
      <c r="L27" s="10" t="s">
        <v>342</v>
      </c>
      <c r="M27" s="10" t="s">
        <v>343</v>
      </c>
      <c r="N27" s="61" t="s">
        <v>344</v>
      </c>
      <c r="O27" s="61" t="s">
        <v>325</v>
      </c>
      <c r="P27" s="12" t="s">
        <v>123</v>
      </c>
      <c r="Q27" s="16"/>
    </row>
    <row r="28" spans="1:17" ht="23.25" x14ac:dyDescent="0.2">
      <c r="A28" s="10">
        <v>25</v>
      </c>
      <c r="B28" s="10">
        <v>411591634</v>
      </c>
      <c r="C28" s="12" t="s">
        <v>45</v>
      </c>
      <c r="D28" s="8">
        <f t="shared" si="2"/>
        <v>37951</v>
      </c>
      <c r="E28" s="9">
        <f>DATEDIF(D28,E2,"md")</f>
        <v>5</v>
      </c>
      <c r="F28" s="9">
        <f>DATEDIF(D28,E2,"ym")</f>
        <v>10</v>
      </c>
      <c r="G28" s="9">
        <f>DATEDIF(D28,E2,"y")</f>
        <v>8</v>
      </c>
      <c r="H28" s="10">
        <v>30311261401258</v>
      </c>
      <c r="I28" s="10" t="str">
        <f t="shared" si="1"/>
        <v>ذكر</v>
      </c>
      <c r="J28" s="10" t="s">
        <v>372</v>
      </c>
      <c r="K28" s="10">
        <v>1</v>
      </c>
      <c r="L28" s="10" t="s">
        <v>342</v>
      </c>
      <c r="M28" s="10" t="s">
        <v>343</v>
      </c>
      <c r="N28" s="61" t="s">
        <v>344</v>
      </c>
      <c r="O28" s="61" t="s">
        <v>325</v>
      </c>
      <c r="P28" s="12" t="s">
        <v>126</v>
      </c>
      <c r="Q28" s="16"/>
    </row>
    <row r="29" spans="1:17" ht="23.25" x14ac:dyDescent="0.2">
      <c r="A29" s="10">
        <v>26</v>
      </c>
      <c r="B29" s="10">
        <v>411595817</v>
      </c>
      <c r="C29" s="12" t="s">
        <v>46</v>
      </c>
      <c r="D29" s="8">
        <f t="shared" si="2"/>
        <v>37909</v>
      </c>
      <c r="E29" s="9">
        <f>DATEDIF(D29,E2,"md")</f>
        <v>16</v>
      </c>
      <c r="F29" s="9">
        <f>DATEDIF(D29,E2,"ym")</f>
        <v>11</v>
      </c>
      <c r="G29" s="9">
        <f>DATEDIF(D29,E2,"y")</f>
        <v>8</v>
      </c>
      <c r="H29" s="10">
        <v>30310151400616</v>
      </c>
      <c r="I29" s="10" t="str">
        <f t="shared" si="1"/>
        <v>ذكر</v>
      </c>
      <c r="J29" s="10" t="s">
        <v>372</v>
      </c>
      <c r="K29" s="10">
        <v>1</v>
      </c>
      <c r="L29" s="10" t="s">
        <v>342</v>
      </c>
      <c r="M29" s="10" t="s">
        <v>343</v>
      </c>
      <c r="N29" s="61" t="s">
        <v>344</v>
      </c>
      <c r="O29" s="61" t="s">
        <v>325</v>
      </c>
      <c r="P29" s="12" t="s">
        <v>155</v>
      </c>
      <c r="Q29" s="16"/>
    </row>
    <row r="30" spans="1:17" ht="23.25" x14ac:dyDescent="0.2">
      <c r="A30" s="10">
        <v>27</v>
      </c>
      <c r="B30" s="10">
        <v>411595638</v>
      </c>
      <c r="C30" s="12" t="s">
        <v>47</v>
      </c>
      <c r="D30" s="8">
        <f t="shared" si="2"/>
        <v>37954</v>
      </c>
      <c r="E30" s="9">
        <f>DATEDIF(D30,E2,"md")</f>
        <v>2</v>
      </c>
      <c r="F30" s="9">
        <f>DATEDIF(D30,E2,"ym")</f>
        <v>10</v>
      </c>
      <c r="G30" s="9">
        <f>DATEDIF(D30,E2,"y")</f>
        <v>8</v>
      </c>
      <c r="H30" s="10">
        <v>30311291402976</v>
      </c>
      <c r="I30" s="10" t="str">
        <f t="shared" si="1"/>
        <v>ذكر</v>
      </c>
      <c r="J30" s="10" t="s">
        <v>372</v>
      </c>
      <c r="K30" s="10">
        <v>1</v>
      </c>
      <c r="L30" s="10" t="s">
        <v>342</v>
      </c>
      <c r="M30" s="10" t="s">
        <v>343</v>
      </c>
      <c r="N30" s="61" t="s">
        <v>344</v>
      </c>
      <c r="O30" s="61" t="s">
        <v>325</v>
      </c>
      <c r="P30" s="12" t="s">
        <v>127</v>
      </c>
      <c r="Q30" s="16"/>
    </row>
    <row r="31" spans="1:17" ht="23.25" x14ac:dyDescent="0.2">
      <c r="A31" s="10">
        <v>28</v>
      </c>
      <c r="B31" s="10">
        <v>411592469</v>
      </c>
      <c r="C31" s="12" t="s">
        <v>48</v>
      </c>
      <c r="D31" s="8">
        <f t="shared" si="2"/>
        <v>37890</v>
      </c>
      <c r="E31" s="9">
        <f>DATEDIF(D31,E2,"md")</f>
        <v>5</v>
      </c>
      <c r="F31" s="9">
        <f>DATEDIF(D31,E2,"ym")</f>
        <v>0</v>
      </c>
      <c r="G31" s="9">
        <f>DATEDIF(D31,E2,"y")</f>
        <v>9</v>
      </c>
      <c r="H31" s="10">
        <v>30309261401954</v>
      </c>
      <c r="I31" s="10" t="str">
        <f t="shared" si="1"/>
        <v>ذكر</v>
      </c>
      <c r="J31" s="10" t="s">
        <v>372</v>
      </c>
      <c r="K31" s="10">
        <v>1</v>
      </c>
      <c r="L31" s="10" t="s">
        <v>342</v>
      </c>
      <c r="M31" s="10" t="s">
        <v>343</v>
      </c>
      <c r="N31" s="61" t="s">
        <v>344</v>
      </c>
      <c r="O31" s="61" t="s">
        <v>325</v>
      </c>
      <c r="P31" s="12" t="s">
        <v>130</v>
      </c>
      <c r="Q31" s="16"/>
    </row>
    <row r="32" spans="1:17" ht="23.25" x14ac:dyDescent="0.2">
      <c r="A32" s="10">
        <v>29</v>
      </c>
      <c r="B32" s="10">
        <v>411592331</v>
      </c>
      <c r="C32" s="12" t="s">
        <v>49</v>
      </c>
      <c r="D32" s="8">
        <f t="shared" si="2"/>
        <v>37939</v>
      </c>
      <c r="E32" s="9">
        <f>DATEDIF(D32,E2,"md")</f>
        <v>17</v>
      </c>
      <c r="F32" s="9">
        <f>DATEDIF(D32,E2,"ym")</f>
        <v>10</v>
      </c>
      <c r="G32" s="9">
        <f>DATEDIF(D32,E2,"y")</f>
        <v>8</v>
      </c>
      <c r="H32" s="10">
        <v>30311141402854</v>
      </c>
      <c r="I32" s="10" t="str">
        <f t="shared" si="1"/>
        <v>ذكر</v>
      </c>
      <c r="J32" s="10" t="s">
        <v>372</v>
      </c>
      <c r="K32" s="10">
        <v>1</v>
      </c>
      <c r="L32" s="10" t="s">
        <v>342</v>
      </c>
      <c r="M32" s="10" t="s">
        <v>343</v>
      </c>
      <c r="N32" s="61" t="s">
        <v>344</v>
      </c>
      <c r="O32" s="61" t="s">
        <v>325</v>
      </c>
      <c r="P32" s="12" t="s">
        <v>131</v>
      </c>
      <c r="Q32" s="16"/>
    </row>
    <row r="33" spans="1:17" ht="23.25" x14ac:dyDescent="0.2">
      <c r="A33" s="10">
        <v>30</v>
      </c>
      <c r="B33" s="10">
        <v>411592155</v>
      </c>
      <c r="C33" s="12" t="s">
        <v>50</v>
      </c>
      <c r="D33" s="8">
        <f t="shared" si="2"/>
        <v>37726</v>
      </c>
      <c r="E33" s="9">
        <f>DATEDIF(D33,E2,"md")</f>
        <v>16</v>
      </c>
      <c r="F33" s="9">
        <f>DATEDIF(D33,E2,"ym")</f>
        <v>5</v>
      </c>
      <c r="G33" s="9">
        <f>DATEDIF(D33,E2,"y")</f>
        <v>9</v>
      </c>
      <c r="H33" s="10">
        <v>30304151306393</v>
      </c>
      <c r="I33" s="10" t="str">
        <f t="shared" si="1"/>
        <v>ذكر</v>
      </c>
      <c r="J33" s="10" t="s">
        <v>372</v>
      </c>
      <c r="K33" s="10">
        <v>1</v>
      </c>
      <c r="L33" s="10" t="s">
        <v>342</v>
      </c>
      <c r="M33" s="10" t="s">
        <v>343</v>
      </c>
      <c r="N33" s="61" t="s">
        <v>344</v>
      </c>
      <c r="O33" s="61" t="s">
        <v>325</v>
      </c>
      <c r="P33" s="12" t="s">
        <v>136</v>
      </c>
      <c r="Q33" s="16"/>
    </row>
    <row r="34" spans="1:17" ht="23.25" x14ac:dyDescent="0.2">
      <c r="A34" s="10">
        <v>31</v>
      </c>
      <c r="B34" s="10">
        <v>411592044</v>
      </c>
      <c r="C34" s="12" t="s">
        <v>51</v>
      </c>
      <c r="D34" s="8">
        <f t="shared" si="2"/>
        <v>37791</v>
      </c>
      <c r="E34" s="9">
        <f>DATEDIF(D34,E2,"md")</f>
        <v>12</v>
      </c>
      <c r="F34" s="9">
        <f>DATEDIF(D34,E2,"ym")</f>
        <v>3</v>
      </c>
      <c r="G34" s="9">
        <f>DATEDIF(D34,E2,"y")</f>
        <v>9</v>
      </c>
      <c r="H34" s="10">
        <v>30306191402037</v>
      </c>
      <c r="I34" s="10" t="str">
        <f t="shared" si="1"/>
        <v>ذكر</v>
      </c>
      <c r="J34" s="10" t="s">
        <v>372</v>
      </c>
      <c r="K34" s="10">
        <v>1</v>
      </c>
      <c r="L34" s="10" t="s">
        <v>342</v>
      </c>
      <c r="M34" s="10" t="s">
        <v>343</v>
      </c>
      <c r="N34" s="61" t="s">
        <v>344</v>
      </c>
      <c r="O34" s="61" t="s">
        <v>325</v>
      </c>
      <c r="P34" s="12" t="s">
        <v>139</v>
      </c>
      <c r="Q34" s="16"/>
    </row>
    <row r="35" spans="1:17" ht="23.25" x14ac:dyDescent="0.2">
      <c r="A35" s="10">
        <v>32</v>
      </c>
      <c r="B35" s="10">
        <v>411592793</v>
      </c>
      <c r="C35" s="12" t="s">
        <v>52</v>
      </c>
      <c r="D35" s="8">
        <f t="shared" si="2"/>
        <v>37739</v>
      </c>
      <c r="E35" s="9">
        <f>DATEDIF(D35,E2,"md")</f>
        <v>3</v>
      </c>
      <c r="F35" s="9">
        <f>DATEDIF(D35,E2,"ym")</f>
        <v>5</v>
      </c>
      <c r="G35" s="9">
        <f>DATEDIF(D35,E2,"y")</f>
        <v>9</v>
      </c>
      <c r="H35" s="10">
        <v>30304281400855</v>
      </c>
      <c r="I35" s="10" t="str">
        <f t="shared" si="1"/>
        <v>ذكر</v>
      </c>
      <c r="J35" s="10" t="s">
        <v>372</v>
      </c>
      <c r="K35" s="10">
        <v>1</v>
      </c>
      <c r="L35" s="10" t="s">
        <v>342</v>
      </c>
      <c r="M35" s="10" t="s">
        <v>343</v>
      </c>
      <c r="N35" s="61" t="s">
        <v>344</v>
      </c>
      <c r="O35" s="61" t="s">
        <v>325</v>
      </c>
      <c r="P35" s="12" t="s">
        <v>140</v>
      </c>
      <c r="Q35" s="16"/>
    </row>
    <row r="36" spans="1:17" ht="23.25" x14ac:dyDescent="0.25">
      <c r="A36" s="15">
        <v>33</v>
      </c>
      <c r="B36" s="15">
        <v>452554078</v>
      </c>
      <c r="C36" s="14" t="s">
        <v>163</v>
      </c>
      <c r="D36" s="26">
        <v>38002</v>
      </c>
      <c r="E36" s="27">
        <f>DATEDIF(D36,E2,"md")</f>
        <v>15</v>
      </c>
      <c r="F36" s="27">
        <f>DATEDIF(D36,E2,"ym")</f>
        <v>8</v>
      </c>
      <c r="G36" s="27">
        <f>DATEDIF(D36,E2,"y")</f>
        <v>8</v>
      </c>
      <c r="H36" s="15">
        <v>30401161400717</v>
      </c>
      <c r="I36" s="15" t="str">
        <f t="shared" si="1"/>
        <v>ذكر</v>
      </c>
      <c r="J36" s="10" t="s">
        <v>372</v>
      </c>
      <c r="K36" s="10">
        <v>1</v>
      </c>
      <c r="L36" s="10" t="s">
        <v>342</v>
      </c>
      <c r="M36" s="10" t="s">
        <v>343</v>
      </c>
      <c r="N36" s="61" t="s">
        <v>344</v>
      </c>
      <c r="O36" s="61" t="s">
        <v>325</v>
      </c>
      <c r="P36" s="14" t="s">
        <v>164</v>
      </c>
      <c r="Q36" s="13"/>
    </row>
    <row r="37" spans="1:17" ht="23.25" x14ac:dyDescent="0.2">
      <c r="A37" s="10">
        <v>34</v>
      </c>
      <c r="B37" s="10">
        <v>411592944</v>
      </c>
      <c r="C37" s="12" t="s">
        <v>53</v>
      </c>
      <c r="D37" s="8">
        <f t="shared" si="2"/>
        <v>37918</v>
      </c>
      <c r="E37" s="9">
        <f>DATEDIF(D37,E2,"md")</f>
        <v>7</v>
      </c>
      <c r="F37" s="9">
        <f>DATEDIF(D37,E2,"ym")</f>
        <v>11</v>
      </c>
      <c r="G37" s="9">
        <f>DATEDIF(D37,E2,"y")</f>
        <v>8</v>
      </c>
      <c r="H37" s="10">
        <v>30310241401719</v>
      </c>
      <c r="I37" s="10" t="str">
        <f t="shared" si="1"/>
        <v>ذكر</v>
      </c>
      <c r="J37" s="10" t="s">
        <v>372</v>
      </c>
      <c r="K37" s="10">
        <v>1</v>
      </c>
      <c r="L37" s="10" t="s">
        <v>342</v>
      </c>
      <c r="M37" s="10" t="s">
        <v>343</v>
      </c>
      <c r="N37" s="61" t="s">
        <v>344</v>
      </c>
      <c r="O37" s="61" t="s">
        <v>325</v>
      </c>
      <c r="P37" s="12" t="s">
        <v>141</v>
      </c>
      <c r="Q37" s="16"/>
    </row>
    <row r="38" spans="1:17" ht="23.25" x14ac:dyDescent="0.2">
      <c r="A38" s="10">
        <v>35</v>
      </c>
      <c r="B38" s="10">
        <v>452562951</v>
      </c>
      <c r="C38" s="12" t="s">
        <v>54</v>
      </c>
      <c r="D38" s="8">
        <f t="shared" si="2"/>
        <v>37721</v>
      </c>
      <c r="E38" s="9">
        <f>DATEDIF(D38,E2,"md")</f>
        <v>21</v>
      </c>
      <c r="F38" s="9">
        <f>DATEDIF(D38,E2,"ym")</f>
        <v>5</v>
      </c>
      <c r="G38" s="9">
        <f>DATEDIF(D38,E2,"y")</f>
        <v>9</v>
      </c>
      <c r="H38" s="10">
        <v>30304101307372</v>
      </c>
      <c r="I38" s="10" t="str">
        <f t="shared" si="1"/>
        <v>ذكر</v>
      </c>
      <c r="J38" s="10" t="s">
        <v>372</v>
      </c>
      <c r="K38" s="10">
        <v>1</v>
      </c>
      <c r="L38" s="10" t="s">
        <v>342</v>
      </c>
      <c r="M38" s="10" t="s">
        <v>343</v>
      </c>
      <c r="N38" s="61" t="s">
        <v>344</v>
      </c>
      <c r="O38" s="61" t="s">
        <v>325</v>
      </c>
      <c r="P38" s="12" t="s">
        <v>143</v>
      </c>
      <c r="Q38" s="16"/>
    </row>
    <row r="39" spans="1:17" ht="23.25" x14ac:dyDescent="0.2">
      <c r="A39" s="10">
        <v>36</v>
      </c>
      <c r="B39" s="10">
        <v>411580243</v>
      </c>
      <c r="C39" s="12" t="s">
        <v>55</v>
      </c>
      <c r="D39" s="8">
        <f t="shared" si="2"/>
        <v>37845</v>
      </c>
      <c r="E39" s="9">
        <f>DATEDIF(D39,E2,"md")</f>
        <v>19</v>
      </c>
      <c r="F39" s="9">
        <f>DATEDIF(D39,E2,"ym")</f>
        <v>1</v>
      </c>
      <c r="G39" s="9">
        <f>DATEDIF(D39,E2,"y")</f>
        <v>9</v>
      </c>
      <c r="H39" s="10">
        <v>30308121402474</v>
      </c>
      <c r="I39" s="10" t="str">
        <f t="shared" si="1"/>
        <v>ذكر</v>
      </c>
      <c r="J39" s="10" t="s">
        <v>372</v>
      </c>
      <c r="K39" s="10">
        <v>1</v>
      </c>
      <c r="L39" s="10" t="s">
        <v>342</v>
      </c>
      <c r="M39" s="10" t="s">
        <v>343</v>
      </c>
      <c r="N39" s="61" t="s">
        <v>344</v>
      </c>
      <c r="O39" s="61" t="s">
        <v>325</v>
      </c>
      <c r="P39" s="12" t="s">
        <v>144</v>
      </c>
      <c r="Q39" s="16"/>
    </row>
    <row r="40" spans="1:17" ht="23.25" x14ac:dyDescent="0.2">
      <c r="A40" s="10">
        <v>37</v>
      </c>
      <c r="B40" s="10">
        <v>411580361</v>
      </c>
      <c r="C40" s="12" t="s">
        <v>56</v>
      </c>
      <c r="D40" s="8">
        <f t="shared" si="2"/>
        <v>37655</v>
      </c>
      <c r="E40" s="9">
        <f>DATEDIF(D40,E2,"md")</f>
        <v>28</v>
      </c>
      <c r="F40" s="9">
        <f>DATEDIF(D40,E2,"ym")</f>
        <v>7</v>
      </c>
      <c r="G40" s="9">
        <f>DATEDIF(D40,E2,"y")</f>
        <v>9</v>
      </c>
      <c r="H40" s="10">
        <v>30302030400098</v>
      </c>
      <c r="I40" s="10" t="str">
        <f t="shared" si="1"/>
        <v>ذكر</v>
      </c>
      <c r="J40" s="10" t="s">
        <v>372</v>
      </c>
      <c r="K40" s="10">
        <v>1</v>
      </c>
      <c r="L40" s="10" t="s">
        <v>342</v>
      </c>
      <c r="M40" s="10" t="s">
        <v>343</v>
      </c>
      <c r="N40" s="61" t="s">
        <v>344</v>
      </c>
      <c r="O40" s="61" t="s">
        <v>325</v>
      </c>
      <c r="P40" s="12" t="s">
        <v>145</v>
      </c>
      <c r="Q40" s="16"/>
    </row>
    <row r="41" spans="1:17" ht="23.25" x14ac:dyDescent="0.2">
      <c r="A41" s="10">
        <v>38</v>
      </c>
      <c r="B41" s="10">
        <v>411593068</v>
      </c>
      <c r="C41" s="12" t="s">
        <v>57</v>
      </c>
      <c r="D41" s="8">
        <f t="shared" si="2"/>
        <v>37892</v>
      </c>
      <c r="E41" s="9">
        <f>DATEDIF(D41,E2,"md")</f>
        <v>3</v>
      </c>
      <c r="F41" s="9">
        <f>DATEDIF(D41,E2,"ym")</f>
        <v>0</v>
      </c>
      <c r="G41" s="9">
        <f>DATEDIF(D41,E2,"y")</f>
        <v>9</v>
      </c>
      <c r="H41" s="10">
        <v>30309281402477</v>
      </c>
      <c r="I41" s="10" t="str">
        <f t="shared" si="1"/>
        <v>ذكر</v>
      </c>
      <c r="J41" s="10" t="s">
        <v>372</v>
      </c>
      <c r="K41" s="10">
        <v>1</v>
      </c>
      <c r="L41" s="10" t="s">
        <v>342</v>
      </c>
      <c r="M41" s="10" t="s">
        <v>343</v>
      </c>
      <c r="N41" s="61" t="s">
        <v>344</v>
      </c>
      <c r="O41" s="61" t="s">
        <v>325</v>
      </c>
      <c r="P41" s="12" t="s">
        <v>146</v>
      </c>
      <c r="Q41" s="16"/>
    </row>
    <row r="42" spans="1:17" ht="23.25" x14ac:dyDescent="0.2">
      <c r="A42" s="10">
        <v>39</v>
      </c>
      <c r="B42" s="10">
        <v>411596202</v>
      </c>
      <c r="C42" s="12" t="s">
        <v>58</v>
      </c>
      <c r="D42" s="8">
        <f t="shared" si="2"/>
        <v>37902</v>
      </c>
      <c r="E42" s="9">
        <f>DATEDIF(D42,E2,"md")</f>
        <v>23</v>
      </c>
      <c r="F42" s="9">
        <f>DATEDIF(D42,E2,"ym")</f>
        <v>11</v>
      </c>
      <c r="G42" s="9">
        <f>DATEDIF(D42,E2,"y")</f>
        <v>8</v>
      </c>
      <c r="H42" s="10">
        <v>30310081400931</v>
      </c>
      <c r="I42" s="10" t="str">
        <f t="shared" si="1"/>
        <v>ذكر</v>
      </c>
      <c r="J42" s="10" t="s">
        <v>372</v>
      </c>
      <c r="K42" s="10">
        <v>1</v>
      </c>
      <c r="L42" s="10" t="s">
        <v>342</v>
      </c>
      <c r="M42" s="10" t="s">
        <v>343</v>
      </c>
      <c r="N42" s="61" t="s">
        <v>344</v>
      </c>
      <c r="O42" s="61" t="s">
        <v>325</v>
      </c>
      <c r="P42" s="12" t="s">
        <v>147</v>
      </c>
      <c r="Q42" s="16"/>
    </row>
    <row r="43" spans="1:17" ht="23.25" x14ac:dyDescent="0.2">
      <c r="A43" s="10">
        <v>40</v>
      </c>
      <c r="B43" s="10">
        <v>411596063</v>
      </c>
      <c r="C43" s="12" t="s">
        <v>59</v>
      </c>
      <c r="D43" s="8">
        <f t="shared" si="2"/>
        <v>38011</v>
      </c>
      <c r="E43" s="9">
        <f>DATEDIF(D43,E2,"md")</f>
        <v>6</v>
      </c>
      <c r="F43" s="9">
        <f>DATEDIF(D43,E2,"ym")</f>
        <v>8</v>
      </c>
      <c r="G43" s="9">
        <f>DATEDIF(D43,E2,"y")</f>
        <v>8</v>
      </c>
      <c r="H43" s="10">
        <v>30401251401216</v>
      </c>
      <c r="I43" s="10" t="str">
        <f t="shared" si="1"/>
        <v>ذكر</v>
      </c>
      <c r="J43" s="10" t="s">
        <v>372</v>
      </c>
      <c r="K43" s="10">
        <v>1</v>
      </c>
      <c r="L43" s="10" t="s">
        <v>342</v>
      </c>
      <c r="M43" s="10" t="s">
        <v>343</v>
      </c>
      <c r="N43" s="61" t="s">
        <v>344</v>
      </c>
      <c r="O43" s="61" t="s">
        <v>325</v>
      </c>
      <c r="P43" s="12" t="s">
        <v>148</v>
      </c>
      <c r="Q43" s="16"/>
    </row>
    <row r="44" spans="1:17" ht="23.25" x14ac:dyDescent="0.2">
      <c r="A44" s="10">
        <v>41</v>
      </c>
      <c r="B44" s="10">
        <v>411580290</v>
      </c>
      <c r="C44" s="12" t="s">
        <v>60</v>
      </c>
      <c r="D44" s="8">
        <f t="shared" si="2"/>
        <v>37797</v>
      </c>
      <c r="E44" s="9">
        <f>DATEDIF(D44,E2,"md")</f>
        <v>6</v>
      </c>
      <c r="F44" s="9">
        <f>DATEDIF(D44,E2,"ym")</f>
        <v>3</v>
      </c>
      <c r="G44" s="9">
        <f>DATEDIF(D44,E2,"y")</f>
        <v>9</v>
      </c>
      <c r="H44" s="10">
        <v>30306251400993</v>
      </c>
      <c r="I44" s="10" t="str">
        <f t="shared" si="1"/>
        <v>ذكر</v>
      </c>
      <c r="J44" s="10" t="s">
        <v>372</v>
      </c>
      <c r="K44" s="10">
        <v>1</v>
      </c>
      <c r="L44" s="10" t="s">
        <v>342</v>
      </c>
      <c r="M44" s="10" t="s">
        <v>343</v>
      </c>
      <c r="N44" s="61" t="s">
        <v>344</v>
      </c>
      <c r="O44" s="61" t="s">
        <v>325</v>
      </c>
      <c r="P44" s="12" t="s">
        <v>156</v>
      </c>
      <c r="Q44" s="16"/>
    </row>
    <row r="45" spans="1:17" ht="23.25" x14ac:dyDescent="0.2">
      <c r="A45" s="10">
        <v>42</v>
      </c>
      <c r="B45" s="10">
        <v>411591523</v>
      </c>
      <c r="C45" s="12" t="s">
        <v>71</v>
      </c>
      <c r="D45" s="8">
        <f>DATE(LEFT(H45,1)+17&amp;MID(H45,2,2),MID(H45,4,2),MID(H45,6,2))</f>
        <v>37791</v>
      </c>
      <c r="E45" s="9">
        <f>DATEDIF(D45,E2,"md")</f>
        <v>12</v>
      </c>
      <c r="F45" s="9">
        <f>DATEDIF(D45,E2,"ym")</f>
        <v>3</v>
      </c>
      <c r="G45" s="9">
        <f>DATEDIF(D45,E2,"y")</f>
        <v>9</v>
      </c>
      <c r="H45" s="10">
        <v>30306191403033</v>
      </c>
      <c r="I45" s="10" t="str">
        <f t="shared" si="1"/>
        <v>ذكر</v>
      </c>
      <c r="J45" s="10" t="s">
        <v>372</v>
      </c>
      <c r="K45" s="10">
        <v>1</v>
      </c>
      <c r="L45" s="10" t="s">
        <v>342</v>
      </c>
      <c r="M45" s="10" t="s">
        <v>343</v>
      </c>
      <c r="N45" s="61" t="s">
        <v>344</v>
      </c>
      <c r="O45" s="61" t="s">
        <v>325</v>
      </c>
      <c r="P45" s="12" t="s">
        <v>157</v>
      </c>
      <c r="Q45" s="16"/>
    </row>
    <row r="46" spans="1:17" ht="23.25" x14ac:dyDescent="0.2">
      <c r="A46" s="10">
        <v>43</v>
      </c>
      <c r="B46" s="10">
        <v>411595946</v>
      </c>
      <c r="C46" s="12" t="s">
        <v>61</v>
      </c>
      <c r="D46" s="8">
        <f t="shared" si="2"/>
        <v>37838</v>
      </c>
      <c r="E46" s="9">
        <f>DATEDIF(D46,E2,"md")</f>
        <v>26</v>
      </c>
      <c r="F46" s="9">
        <f>DATEDIF(D46,E2,"ym")</f>
        <v>1</v>
      </c>
      <c r="G46" s="9">
        <f>DATEDIF(D46,E2,"y")</f>
        <v>9</v>
      </c>
      <c r="H46" s="10">
        <v>30308051401831</v>
      </c>
      <c r="I46" s="10" t="str">
        <f t="shared" si="1"/>
        <v>ذكر</v>
      </c>
      <c r="J46" s="10" t="s">
        <v>372</v>
      </c>
      <c r="K46" s="10">
        <v>1</v>
      </c>
      <c r="L46" s="10" t="s">
        <v>342</v>
      </c>
      <c r="M46" s="10" t="s">
        <v>343</v>
      </c>
      <c r="N46" s="61" t="s">
        <v>344</v>
      </c>
      <c r="O46" s="61" t="s">
        <v>325</v>
      </c>
      <c r="P46" s="12" t="s">
        <v>158</v>
      </c>
      <c r="Q46" s="16"/>
    </row>
    <row r="47" spans="1:17" ht="23.25" x14ac:dyDescent="0.2">
      <c r="A47" s="10">
        <v>44</v>
      </c>
      <c r="B47" s="10">
        <v>411580216</v>
      </c>
      <c r="C47" s="12" t="s">
        <v>62</v>
      </c>
      <c r="D47" s="8">
        <f t="shared" si="2"/>
        <v>37681</v>
      </c>
      <c r="E47" s="9">
        <f>DATEDIF(D47,E2,"md")</f>
        <v>0</v>
      </c>
      <c r="F47" s="9">
        <f>DATEDIF(D47,E2,"ym")</f>
        <v>7</v>
      </c>
      <c r="G47" s="9">
        <f>DATEDIF(D47,E2,"y")</f>
        <v>9</v>
      </c>
      <c r="H47" s="10">
        <v>30303011406014</v>
      </c>
      <c r="I47" s="10" t="str">
        <f t="shared" si="1"/>
        <v>ذكر</v>
      </c>
      <c r="J47" s="10" t="s">
        <v>372</v>
      </c>
      <c r="K47" s="10">
        <v>1</v>
      </c>
      <c r="L47" s="10" t="s">
        <v>342</v>
      </c>
      <c r="M47" s="10" t="s">
        <v>343</v>
      </c>
      <c r="N47" s="61" t="s">
        <v>344</v>
      </c>
      <c r="O47" s="61" t="s">
        <v>325</v>
      </c>
      <c r="P47" s="12" t="s">
        <v>151</v>
      </c>
      <c r="Q47" s="16"/>
    </row>
    <row r="48" spans="1:17" ht="23.25" x14ac:dyDescent="0.25">
      <c r="A48" s="10">
        <v>45</v>
      </c>
      <c r="B48" s="119"/>
      <c r="C48" s="173"/>
      <c r="D48" s="7"/>
      <c r="E48" s="7"/>
      <c r="F48" s="7"/>
      <c r="G48" s="7"/>
      <c r="H48" s="119"/>
      <c r="I48" s="119"/>
      <c r="J48" s="119"/>
      <c r="K48" s="10">
        <v>1</v>
      </c>
      <c r="L48" s="119"/>
      <c r="M48" s="10" t="s">
        <v>343</v>
      </c>
      <c r="N48" s="61" t="s">
        <v>344</v>
      </c>
      <c r="O48" s="61" t="s">
        <v>325</v>
      </c>
      <c r="P48" s="119"/>
      <c r="Q48" s="119"/>
    </row>
    <row r="49" spans="1:17" ht="23.25" x14ac:dyDescent="0.25">
      <c r="A49" s="10">
        <v>46</v>
      </c>
      <c r="B49" s="119"/>
      <c r="C49" s="173"/>
      <c r="D49" s="7"/>
      <c r="E49" s="7"/>
      <c r="F49" s="7"/>
      <c r="G49" s="7"/>
      <c r="H49" s="119"/>
      <c r="I49" s="119"/>
      <c r="J49" s="119"/>
      <c r="K49" s="10">
        <v>1</v>
      </c>
      <c r="L49" s="119"/>
      <c r="M49" s="10" t="s">
        <v>343</v>
      </c>
      <c r="N49" s="61" t="s">
        <v>344</v>
      </c>
      <c r="O49" s="61" t="s">
        <v>325</v>
      </c>
      <c r="P49" s="119"/>
      <c r="Q49" s="119"/>
    </row>
    <row r="50" spans="1:17" ht="23.25" x14ac:dyDescent="0.25">
      <c r="A50" s="10">
        <v>47</v>
      </c>
      <c r="B50" s="119"/>
      <c r="C50" s="173"/>
      <c r="D50" s="7"/>
      <c r="E50" s="7"/>
      <c r="F50" s="7"/>
      <c r="G50" s="7"/>
      <c r="H50" s="119"/>
      <c r="I50" s="119"/>
      <c r="J50" s="119"/>
      <c r="K50" s="10">
        <v>1</v>
      </c>
      <c r="L50" s="119"/>
      <c r="M50" s="10" t="s">
        <v>343</v>
      </c>
      <c r="N50" s="61" t="s">
        <v>344</v>
      </c>
      <c r="O50" s="61" t="s">
        <v>325</v>
      </c>
      <c r="P50" s="119"/>
      <c r="Q50" s="119"/>
    </row>
    <row r="51" spans="1:17" ht="23.25" x14ac:dyDescent="0.25">
      <c r="A51" s="10">
        <v>48</v>
      </c>
      <c r="B51" s="119"/>
      <c r="C51" s="173"/>
      <c r="D51" s="7"/>
      <c r="E51" s="7"/>
      <c r="F51" s="7"/>
      <c r="G51" s="7"/>
      <c r="H51" s="119"/>
      <c r="I51" s="119"/>
      <c r="J51" s="119"/>
      <c r="K51" s="10">
        <v>1</v>
      </c>
      <c r="L51" s="119"/>
      <c r="M51" s="10" t="s">
        <v>343</v>
      </c>
      <c r="N51" s="61" t="s">
        <v>344</v>
      </c>
      <c r="O51" s="61" t="s">
        <v>325</v>
      </c>
      <c r="P51" s="119"/>
      <c r="Q51" s="119"/>
    </row>
    <row r="52" spans="1:17" ht="23.25" x14ac:dyDescent="0.25">
      <c r="A52" s="10">
        <v>49</v>
      </c>
      <c r="B52" s="119"/>
      <c r="C52" s="173"/>
      <c r="D52" s="7"/>
      <c r="E52" s="7"/>
      <c r="F52" s="7"/>
      <c r="G52" s="7"/>
      <c r="H52" s="119"/>
      <c r="I52" s="119"/>
      <c r="J52" s="119"/>
      <c r="K52" s="10">
        <v>1</v>
      </c>
      <c r="L52" s="119"/>
      <c r="M52" s="10" t="s">
        <v>343</v>
      </c>
      <c r="N52" s="61" t="s">
        <v>344</v>
      </c>
      <c r="O52" s="61" t="s">
        <v>325</v>
      </c>
      <c r="P52" s="119"/>
      <c r="Q52" s="119"/>
    </row>
    <row r="53" spans="1:17" ht="23.25" x14ac:dyDescent="0.25">
      <c r="A53" s="10">
        <v>50</v>
      </c>
      <c r="B53" s="119"/>
      <c r="C53" s="173"/>
      <c r="D53" s="7"/>
      <c r="E53" s="7"/>
      <c r="F53" s="7"/>
      <c r="G53" s="7"/>
      <c r="H53" s="119"/>
      <c r="I53" s="119"/>
      <c r="J53" s="119"/>
      <c r="K53" s="10">
        <v>1</v>
      </c>
      <c r="L53" s="119"/>
      <c r="M53" s="10" t="s">
        <v>343</v>
      </c>
      <c r="N53" s="61" t="s">
        <v>344</v>
      </c>
      <c r="O53" s="61" t="s">
        <v>325</v>
      </c>
      <c r="P53" s="119"/>
      <c r="Q53" s="119"/>
    </row>
    <row r="54" spans="1:17" ht="23.25" x14ac:dyDescent="0.25">
      <c r="A54" s="10">
        <v>51</v>
      </c>
      <c r="B54" s="119"/>
      <c r="C54" s="173"/>
      <c r="D54" s="7"/>
      <c r="E54" s="7"/>
      <c r="F54" s="7"/>
      <c r="G54" s="7"/>
      <c r="H54" s="119"/>
      <c r="I54" s="119"/>
      <c r="J54" s="119"/>
      <c r="K54" s="10">
        <v>1</v>
      </c>
      <c r="L54" s="119"/>
      <c r="M54" s="10" t="s">
        <v>343</v>
      </c>
      <c r="N54" s="61" t="s">
        <v>344</v>
      </c>
      <c r="O54" s="61" t="s">
        <v>325</v>
      </c>
      <c r="P54" s="119"/>
      <c r="Q54" s="119"/>
    </row>
    <row r="55" spans="1:17" ht="23.25" x14ac:dyDescent="0.25">
      <c r="A55" s="10">
        <v>52</v>
      </c>
      <c r="B55" s="119"/>
      <c r="C55" s="173"/>
      <c r="D55" s="7"/>
      <c r="E55" s="7"/>
      <c r="F55" s="7"/>
      <c r="G55" s="7"/>
      <c r="H55" s="119"/>
      <c r="I55" s="119"/>
      <c r="J55" s="119"/>
      <c r="K55" s="10">
        <v>1</v>
      </c>
      <c r="L55" s="119"/>
      <c r="M55" s="10" t="s">
        <v>343</v>
      </c>
      <c r="N55" s="61" t="s">
        <v>344</v>
      </c>
      <c r="O55" s="61" t="s">
        <v>325</v>
      </c>
      <c r="P55" s="119"/>
      <c r="Q55" s="119"/>
    </row>
    <row r="56" spans="1:17" ht="23.25" x14ac:dyDescent="0.25">
      <c r="A56" s="10">
        <v>53</v>
      </c>
      <c r="B56" s="119"/>
      <c r="C56" s="173"/>
      <c r="D56" s="7"/>
      <c r="E56" s="7"/>
      <c r="F56" s="7"/>
      <c r="G56" s="7"/>
      <c r="H56" s="119"/>
      <c r="I56" s="119"/>
      <c r="J56" s="119"/>
      <c r="K56" s="10">
        <v>1</v>
      </c>
      <c r="L56" s="119"/>
      <c r="M56" s="10" t="s">
        <v>343</v>
      </c>
      <c r="N56" s="61" t="s">
        <v>344</v>
      </c>
      <c r="O56" s="61" t="s">
        <v>325</v>
      </c>
      <c r="P56" s="119"/>
      <c r="Q56" s="119"/>
    </row>
    <row r="57" spans="1:17" ht="23.25" x14ac:dyDescent="0.25">
      <c r="A57" s="10">
        <v>54</v>
      </c>
      <c r="B57" s="119"/>
      <c r="C57" s="173"/>
      <c r="D57" s="7"/>
      <c r="E57" s="7"/>
      <c r="F57" s="7"/>
      <c r="G57" s="7"/>
      <c r="H57" s="119"/>
      <c r="I57" s="119"/>
      <c r="J57" s="119"/>
      <c r="K57" s="10">
        <v>1</v>
      </c>
      <c r="L57" s="119"/>
      <c r="M57" s="10" t="s">
        <v>343</v>
      </c>
      <c r="N57" s="61" t="s">
        <v>344</v>
      </c>
      <c r="O57" s="61" t="s">
        <v>325</v>
      </c>
      <c r="P57" s="119"/>
      <c r="Q57" s="119"/>
    </row>
    <row r="58" spans="1:17" ht="23.25" x14ac:dyDescent="0.25">
      <c r="A58" s="10">
        <v>55</v>
      </c>
      <c r="B58" s="119"/>
      <c r="C58" s="173"/>
      <c r="D58" s="7"/>
      <c r="E58" s="7"/>
      <c r="F58" s="7"/>
      <c r="G58" s="7"/>
      <c r="H58" s="119"/>
      <c r="I58" s="119"/>
      <c r="J58" s="119"/>
      <c r="K58" s="10">
        <v>1</v>
      </c>
      <c r="L58" s="119"/>
      <c r="M58" s="10" t="s">
        <v>343</v>
      </c>
      <c r="N58" s="61" t="s">
        <v>344</v>
      </c>
      <c r="O58" s="61" t="s">
        <v>325</v>
      </c>
      <c r="P58" s="119"/>
      <c r="Q58" s="119"/>
    </row>
    <row r="59" spans="1:17" ht="23.25" x14ac:dyDescent="0.25">
      <c r="A59" s="10">
        <v>56</v>
      </c>
      <c r="B59" s="119"/>
      <c r="C59" s="173"/>
      <c r="D59" s="7"/>
      <c r="E59" s="7"/>
      <c r="F59" s="7"/>
      <c r="G59" s="7"/>
      <c r="H59" s="119"/>
      <c r="I59" s="119"/>
      <c r="J59" s="119"/>
      <c r="K59" s="10">
        <v>1</v>
      </c>
      <c r="L59" s="119"/>
      <c r="M59" s="10" t="s">
        <v>343</v>
      </c>
      <c r="N59" s="61" t="s">
        <v>344</v>
      </c>
      <c r="O59" s="61" t="s">
        <v>325</v>
      </c>
      <c r="P59" s="119"/>
      <c r="Q59" s="119"/>
    </row>
    <row r="60" spans="1:17" ht="23.25" x14ac:dyDescent="0.25">
      <c r="A60" s="10">
        <v>57</v>
      </c>
      <c r="B60" s="119"/>
      <c r="C60" s="173"/>
      <c r="D60" s="7"/>
      <c r="E60" s="7"/>
      <c r="F60" s="7"/>
      <c r="G60" s="7"/>
      <c r="H60" s="119"/>
      <c r="I60" s="119"/>
      <c r="J60" s="119"/>
      <c r="K60" s="10">
        <v>1</v>
      </c>
      <c r="L60" s="119"/>
      <c r="M60" s="10" t="s">
        <v>343</v>
      </c>
      <c r="N60" s="61" t="s">
        <v>344</v>
      </c>
      <c r="O60" s="61" t="s">
        <v>325</v>
      </c>
      <c r="P60" s="119"/>
      <c r="Q60" s="119"/>
    </row>
    <row r="61" spans="1:17" ht="23.25" x14ac:dyDescent="0.25">
      <c r="A61" s="10">
        <v>58</v>
      </c>
      <c r="B61" s="119"/>
      <c r="C61" s="173"/>
      <c r="D61" s="7"/>
      <c r="E61" s="7"/>
      <c r="F61" s="7"/>
      <c r="G61" s="7"/>
      <c r="H61" s="119"/>
      <c r="I61" s="119"/>
      <c r="J61" s="119"/>
      <c r="K61" s="10">
        <v>1</v>
      </c>
      <c r="L61" s="119"/>
      <c r="M61" s="10" t="s">
        <v>343</v>
      </c>
      <c r="N61" s="61" t="s">
        <v>344</v>
      </c>
      <c r="O61" s="61" t="s">
        <v>325</v>
      </c>
      <c r="P61" s="119"/>
      <c r="Q61" s="119"/>
    </row>
    <row r="62" spans="1:17" ht="23.25" x14ac:dyDescent="0.25">
      <c r="A62" s="10">
        <v>59</v>
      </c>
      <c r="B62" s="119"/>
      <c r="C62" s="173"/>
      <c r="D62" s="7"/>
      <c r="E62" s="7"/>
      <c r="F62" s="7"/>
      <c r="G62" s="7"/>
      <c r="H62" s="119"/>
      <c r="I62" s="119"/>
      <c r="J62" s="119"/>
      <c r="K62" s="10">
        <v>1</v>
      </c>
      <c r="L62" s="119"/>
      <c r="M62" s="10" t="s">
        <v>343</v>
      </c>
      <c r="N62" s="61" t="s">
        <v>344</v>
      </c>
      <c r="O62" s="61" t="s">
        <v>325</v>
      </c>
      <c r="P62" s="119"/>
      <c r="Q62" s="119"/>
    </row>
    <row r="63" spans="1:17" ht="23.25" x14ac:dyDescent="0.25">
      <c r="A63" s="10">
        <v>60</v>
      </c>
      <c r="B63" s="119"/>
      <c r="C63" s="173"/>
      <c r="D63" s="7"/>
      <c r="E63" s="7"/>
      <c r="F63" s="7"/>
      <c r="G63" s="7"/>
      <c r="H63" s="119"/>
      <c r="I63" s="119"/>
      <c r="J63" s="119"/>
      <c r="K63" s="10">
        <v>1</v>
      </c>
      <c r="L63" s="119"/>
      <c r="M63" s="10" t="s">
        <v>343</v>
      </c>
      <c r="N63" s="61" t="s">
        <v>344</v>
      </c>
      <c r="O63" s="61" t="s">
        <v>325</v>
      </c>
      <c r="P63" s="119"/>
      <c r="Q63" s="119"/>
    </row>
  </sheetData>
  <mergeCells count="16">
    <mergeCell ref="H1:H3"/>
    <mergeCell ref="P1:P3"/>
    <mergeCell ref="Q1:Q3"/>
    <mergeCell ref="A1:A3"/>
    <mergeCell ref="B1:B3"/>
    <mergeCell ref="C1:C3"/>
    <mergeCell ref="D1:D3"/>
    <mergeCell ref="E2:G2"/>
    <mergeCell ref="E1:G1"/>
    <mergeCell ref="I1:I3"/>
    <mergeCell ref="J1:J3"/>
    <mergeCell ref="L1:L3"/>
    <mergeCell ref="M1:M3"/>
    <mergeCell ref="N1:N3"/>
    <mergeCell ref="O1:O3"/>
    <mergeCell ref="K1:K3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1"/>
  <sheetViews>
    <sheetView rightToLeft="1" zoomScale="70" zoomScaleNormal="70" workbookViewId="0">
      <selection sqref="A1:XFD1"/>
    </sheetView>
  </sheetViews>
  <sheetFormatPr defaultRowHeight="14.25" x14ac:dyDescent="0.2"/>
  <cols>
    <col min="1" max="1" width="10.625" customWidth="1"/>
    <col min="2" max="2" width="15" bestFit="1" customWidth="1"/>
    <col min="3" max="3" width="10" customWidth="1"/>
    <col min="4" max="8" width="8.5" customWidth="1"/>
    <col min="257" max="257" width="10.625" customWidth="1"/>
    <col min="258" max="258" width="15" bestFit="1" customWidth="1"/>
    <col min="259" max="259" width="10" customWidth="1"/>
    <col min="260" max="264" width="8.5" customWidth="1"/>
    <col min="513" max="513" width="10.625" customWidth="1"/>
    <col min="514" max="514" width="15" bestFit="1" customWidth="1"/>
    <col min="515" max="515" width="10" customWidth="1"/>
    <col min="516" max="520" width="8.5" customWidth="1"/>
    <col min="769" max="769" width="10.625" customWidth="1"/>
    <col min="770" max="770" width="15" bestFit="1" customWidth="1"/>
    <col min="771" max="771" width="10" customWidth="1"/>
    <col min="772" max="776" width="8.5" customWidth="1"/>
    <col min="1025" max="1025" width="10.625" customWidth="1"/>
    <col min="1026" max="1026" width="15" bestFit="1" customWidth="1"/>
    <col min="1027" max="1027" width="10" customWidth="1"/>
    <col min="1028" max="1032" width="8.5" customWidth="1"/>
    <col min="1281" max="1281" width="10.625" customWidth="1"/>
    <col min="1282" max="1282" width="15" bestFit="1" customWidth="1"/>
    <col min="1283" max="1283" width="10" customWidth="1"/>
    <col min="1284" max="1288" width="8.5" customWidth="1"/>
    <col min="1537" max="1537" width="10.625" customWidth="1"/>
    <col min="1538" max="1538" width="15" bestFit="1" customWidth="1"/>
    <col min="1539" max="1539" width="10" customWidth="1"/>
    <col min="1540" max="1544" width="8.5" customWidth="1"/>
    <col min="1793" max="1793" width="10.625" customWidth="1"/>
    <col min="1794" max="1794" width="15" bestFit="1" customWidth="1"/>
    <col min="1795" max="1795" width="10" customWidth="1"/>
    <col min="1796" max="1800" width="8.5" customWidth="1"/>
    <col min="2049" max="2049" width="10.625" customWidth="1"/>
    <col min="2050" max="2050" width="15" bestFit="1" customWidth="1"/>
    <col min="2051" max="2051" width="10" customWidth="1"/>
    <col min="2052" max="2056" width="8.5" customWidth="1"/>
    <col min="2305" max="2305" width="10.625" customWidth="1"/>
    <col min="2306" max="2306" width="15" bestFit="1" customWidth="1"/>
    <col min="2307" max="2307" width="10" customWidth="1"/>
    <col min="2308" max="2312" width="8.5" customWidth="1"/>
    <col min="2561" max="2561" width="10.625" customWidth="1"/>
    <col min="2562" max="2562" width="15" bestFit="1" customWidth="1"/>
    <col min="2563" max="2563" width="10" customWidth="1"/>
    <col min="2564" max="2568" width="8.5" customWidth="1"/>
    <col min="2817" max="2817" width="10.625" customWidth="1"/>
    <col min="2818" max="2818" width="15" bestFit="1" customWidth="1"/>
    <col min="2819" max="2819" width="10" customWidth="1"/>
    <col min="2820" max="2824" width="8.5" customWidth="1"/>
    <col min="3073" max="3073" width="10.625" customWidth="1"/>
    <col min="3074" max="3074" width="15" bestFit="1" customWidth="1"/>
    <col min="3075" max="3075" width="10" customWidth="1"/>
    <col min="3076" max="3080" width="8.5" customWidth="1"/>
    <col min="3329" max="3329" width="10.625" customWidth="1"/>
    <col min="3330" max="3330" width="15" bestFit="1" customWidth="1"/>
    <col min="3331" max="3331" width="10" customWidth="1"/>
    <col min="3332" max="3336" width="8.5" customWidth="1"/>
    <col min="3585" max="3585" width="10.625" customWidth="1"/>
    <col min="3586" max="3586" width="15" bestFit="1" customWidth="1"/>
    <col min="3587" max="3587" width="10" customWidth="1"/>
    <col min="3588" max="3592" width="8.5" customWidth="1"/>
    <col min="3841" max="3841" width="10.625" customWidth="1"/>
    <col min="3842" max="3842" width="15" bestFit="1" customWidth="1"/>
    <col min="3843" max="3843" width="10" customWidth="1"/>
    <col min="3844" max="3848" width="8.5" customWidth="1"/>
    <col min="4097" max="4097" width="10.625" customWidth="1"/>
    <col min="4098" max="4098" width="15" bestFit="1" customWidth="1"/>
    <col min="4099" max="4099" width="10" customWidth="1"/>
    <col min="4100" max="4104" width="8.5" customWidth="1"/>
    <col min="4353" max="4353" width="10.625" customWidth="1"/>
    <col min="4354" max="4354" width="15" bestFit="1" customWidth="1"/>
    <col min="4355" max="4355" width="10" customWidth="1"/>
    <col min="4356" max="4360" width="8.5" customWidth="1"/>
    <col min="4609" max="4609" width="10.625" customWidth="1"/>
    <col min="4610" max="4610" width="15" bestFit="1" customWidth="1"/>
    <col min="4611" max="4611" width="10" customWidth="1"/>
    <col min="4612" max="4616" width="8.5" customWidth="1"/>
    <col min="4865" max="4865" width="10.625" customWidth="1"/>
    <col min="4866" max="4866" width="15" bestFit="1" customWidth="1"/>
    <col min="4867" max="4867" width="10" customWidth="1"/>
    <col min="4868" max="4872" width="8.5" customWidth="1"/>
    <col min="5121" max="5121" width="10.625" customWidth="1"/>
    <col min="5122" max="5122" width="15" bestFit="1" customWidth="1"/>
    <col min="5123" max="5123" width="10" customWidth="1"/>
    <col min="5124" max="5128" width="8.5" customWidth="1"/>
    <col min="5377" max="5377" width="10.625" customWidth="1"/>
    <col min="5378" max="5378" width="15" bestFit="1" customWidth="1"/>
    <col min="5379" max="5379" width="10" customWidth="1"/>
    <col min="5380" max="5384" width="8.5" customWidth="1"/>
    <col min="5633" max="5633" width="10.625" customWidth="1"/>
    <col min="5634" max="5634" width="15" bestFit="1" customWidth="1"/>
    <col min="5635" max="5635" width="10" customWidth="1"/>
    <col min="5636" max="5640" width="8.5" customWidth="1"/>
    <col min="5889" max="5889" width="10.625" customWidth="1"/>
    <col min="5890" max="5890" width="15" bestFit="1" customWidth="1"/>
    <col min="5891" max="5891" width="10" customWidth="1"/>
    <col min="5892" max="5896" width="8.5" customWidth="1"/>
    <col min="6145" max="6145" width="10.625" customWidth="1"/>
    <col min="6146" max="6146" width="15" bestFit="1" customWidth="1"/>
    <col min="6147" max="6147" width="10" customWidth="1"/>
    <col min="6148" max="6152" width="8.5" customWidth="1"/>
    <col min="6401" max="6401" width="10.625" customWidth="1"/>
    <col min="6402" max="6402" width="15" bestFit="1" customWidth="1"/>
    <col min="6403" max="6403" width="10" customWidth="1"/>
    <col min="6404" max="6408" width="8.5" customWidth="1"/>
    <col min="6657" max="6657" width="10.625" customWidth="1"/>
    <col min="6658" max="6658" width="15" bestFit="1" customWidth="1"/>
    <col min="6659" max="6659" width="10" customWidth="1"/>
    <col min="6660" max="6664" width="8.5" customWidth="1"/>
    <col min="6913" max="6913" width="10.625" customWidth="1"/>
    <col min="6914" max="6914" width="15" bestFit="1" customWidth="1"/>
    <col min="6915" max="6915" width="10" customWidth="1"/>
    <col min="6916" max="6920" width="8.5" customWidth="1"/>
    <col min="7169" max="7169" width="10.625" customWidth="1"/>
    <col min="7170" max="7170" width="15" bestFit="1" customWidth="1"/>
    <col min="7171" max="7171" width="10" customWidth="1"/>
    <col min="7172" max="7176" width="8.5" customWidth="1"/>
    <col min="7425" max="7425" width="10.625" customWidth="1"/>
    <col min="7426" max="7426" width="15" bestFit="1" customWidth="1"/>
    <col min="7427" max="7427" width="10" customWidth="1"/>
    <col min="7428" max="7432" width="8.5" customWidth="1"/>
    <col min="7681" max="7681" width="10.625" customWidth="1"/>
    <col min="7682" max="7682" width="15" bestFit="1" customWidth="1"/>
    <col min="7683" max="7683" width="10" customWidth="1"/>
    <col min="7684" max="7688" width="8.5" customWidth="1"/>
    <col min="7937" max="7937" width="10.625" customWidth="1"/>
    <col min="7938" max="7938" width="15" bestFit="1" customWidth="1"/>
    <col min="7939" max="7939" width="10" customWidth="1"/>
    <col min="7940" max="7944" width="8.5" customWidth="1"/>
    <col min="8193" max="8193" width="10.625" customWidth="1"/>
    <col min="8194" max="8194" width="15" bestFit="1" customWidth="1"/>
    <col min="8195" max="8195" width="10" customWidth="1"/>
    <col min="8196" max="8200" width="8.5" customWidth="1"/>
    <col min="8449" max="8449" width="10.625" customWidth="1"/>
    <col min="8450" max="8450" width="15" bestFit="1" customWidth="1"/>
    <col min="8451" max="8451" width="10" customWidth="1"/>
    <col min="8452" max="8456" width="8.5" customWidth="1"/>
    <col min="8705" max="8705" width="10.625" customWidth="1"/>
    <col min="8706" max="8706" width="15" bestFit="1" customWidth="1"/>
    <col min="8707" max="8707" width="10" customWidth="1"/>
    <col min="8708" max="8712" width="8.5" customWidth="1"/>
    <col min="8961" max="8961" width="10.625" customWidth="1"/>
    <col min="8962" max="8962" width="15" bestFit="1" customWidth="1"/>
    <col min="8963" max="8963" width="10" customWidth="1"/>
    <col min="8964" max="8968" width="8.5" customWidth="1"/>
    <col min="9217" max="9217" width="10.625" customWidth="1"/>
    <col min="9218" max="9218" width="15" bestFit="1" customWidth="1"/>
    <col min="9219" max="9219" width="10" customWidth="1"/>
    <col min="9220" max="9224" width="8.5" customWidth="1"/>
    <col min="9473" max="9473" width="10.625" customWidth="1"/>
    <col min="9474" max="9474" width="15" bestFit="1" customWidth="1"/>
    <col min="9475" max="9475" width="10" customWidth="1"/>
    <col min="9476" max="9480" width="8.5" customWidth="1"/>
    <col min="9729" max="9729" width="10.625" customWidth="1"/>
    <col min="9730" max="9730" width="15" bestFit="1" customWidth="1"/>
    <col min="9731" max="9731" width="10" customWidth="1"/>
    <col min="9732" max="9736" width="8.5" customWidth="1"/>
    <col min="9985" max="9985" width="10.625" customWidth="1"/>
    <col min="9986" max="9986" width="15" bestFit="1" customWidth="1"/>
    <col min="9987" max="9987" width="10" customWidth="1"/>
    <col min="9988" max="9992" width="8.5" customWidth="1"/>
    <col min="10241" max="10241" width="10.625" customWidth="1"/>
    <col min="10242" max="10242" width="15" bestFit="1" customWidth="1"/>
    <col min="10243" max="10243" width="10" customWidth="1"/>
    <col min="10244" max="10248" width="8.5" customWidth="1"/>
    <col min="10497" max="10497" width="10.625" customWidth="1"/>
    <col min="10498" max="10498" width="15" bestFit="1" customWidth="1"/>
    <col min="10499" max="10499" width="10" customWidth="1"/>
    <col min="10500" max="10504" width="8.5" customWidth="1"/>
    <col min="10753" max="10753" width="10.625" customWidth="1"/>
    <col min="10754" max="10754" width="15" bestFit="1" customWidth="1"/>
    <col min="10755" max="10755" width="10" customWidth="1"/>
    <col min="10756" max="10760" width="8.5" customWidth="1"/>
    <col min="11009" max="11009" width="10.625" customWidth="1"/>
    <col min="11010" max="11010" width="15" bestFit="1" customWidth="1"/>
    <col min="11011" max="11011" width="10" customWidth="1"/>
    <col min="11012" max="11016" width="8.5" customWidth="1"/>
    <col min="11265" max="11265" width="10.625" customWidth="1"/>
    <col min="11266" max="11266" width="15" bestFit="1" customWidth="1"/>
    <col min="11267" max="11267" width="10" customWidth="1"/>
    <col min="11268" max="11272" width="8.5" customWidth="1"/>
    <col min="11521" max="11521" width="10.625" customWidth="1"/>
    <col min="11522" max="11522" width="15" bestFit="1" customWidth="1"/>
    <col min="11523" max="11523" width="10" customWidth="1"/>
    <col min="11524" max="11528" width="8.5" customWidth="1"/>
    <col min="11777" max="11777" width="10.625" customWidth="1"/>
    <col min="11778" max="11778" width="15" bestFit="1" customWidth="1"/>
    <col min="11779" max="11779" width="10" customWidth="1"/>
    <col min="11780" max="11784" width="8.5" customWidth="1"/>
    <col min="12033" max="12033" width="10.625" customWidth="1"/>
    <col min="12034" max="12034" width="15" bestFit="1" customWidth="1"/>
    <col min="12035" max="12035" width="10" customWidth="1"/>
    <col min="12036" max="12040" width="8.5" customWidth="1"/>
    <col min="12289" max="12289" width="10.625" customWidth="1"/>
    <col min="12290" max="12290" width="15" bestFit="1" customWidth="1"/>
    <col min="12291" max="12291" width="10" customWidth="1"/>
    <col min="12292" max="12296" width="8.5" customWidth="1"/>
    <col min="12545" max="12545" width="10.625" customWidth="1"/>
    <col min="12546" max="12546" width="15" bestFit="1" customWidth="1"/>
    <col min="12547" max="12547" width="10" customWidth="1"/>
    <col min="12548" max="12552" width="8.5" customWidth="1"/>
    <col min="12801" max="12801" width="10.625" customWidth="1"/>
    <col min="12802" max="12802" width="15" bestFit="1" customWidth="1"/>
    <col min="12803" max="12803" width="10" customWidth="1"/>
    <col min="12804" max="12808" width="8.5" customWidth="1"/>
    <col min="13057" max="13057" width="10.625" customWidth="1"/>
    <col min="13058" max="13058" width="15" bestFit="1" customWidth="1"/>
    <col min="13059" max="13059" width="10" customWidth="1"/>
    <col min="13060" max="13064" width="8.5" customWidth="1"/>
    <col min="13313" max="13313" width="10.625" customWidth="1"/>
    <col min="13314" max="13314" width="15" bestFit="1" customWidth="1"/>
    <col min="13315" max="13315" width="10" customWidth="1"/>
    <col min="13316" max="13320" width="8.5" customWidth="1"/>
    <col min="13569" max="13569" width="10.625" customWidth="1"/>
    <col min="13570" max="13570" width="15" bestFit="1" customWidth="1"/>
    <col min="13571" max="13571" width="10" customWidth="1"/>
    <col min="13572" max="13576" width="8.5" customWidth="1"/>
    <col min="13825" max="13825" width="10.625" customWidth="1"/>
    <col min="13826" max="13826" width="15" bestFit="1" customWidth="1"/>
    <col min="13827" max="13827" width="10" customWidth="1"/>
    <col min="13828" max="13832" width="8.5" customWidth="1"/>
    <col min="14081" max="14081" width="10.625" customWidth="1"/>
    <col min="14082" max="14082" width="15" bestFit="1" customWidth="1"/>
    <col min="14083" max="14083" width="10" customWidth="1"/>
    <col min="14084" max="14088" width="8.5" customWidth="1"/>
    <col min="14337" max="14337" width="10.625" customWidth="1"/>
    <col min="14338" max="14338" width="15" bestFit="1" customWidth="1"/>
    <col min="14339" max="14339" width="10" customWidth="1"/>
    <col min="14340" max="14344" width="8.5" customWidth="1"/>
    <col min="14593" max="14593" width="10.625" customWidth="1"/>
    <col min="14594" max="14594" width="15" bestFit="1" customWidth="1"/>
    <col min="14595" max="14595" width="10" customWidth="1"/>
    <col min="14596" max="14600" width="8.5" customWidth="1"/>
    <col min="14849" max="14849" width="10.625" customWidth="1"/>
    <col min="14850" max="14850" width="15" bestFit="1" customWidth="1"/>
    <col min="14851" max="14851" width="10" customWidth="1"/>
    <col min="14852" max="14856" width="8.5" customWidth="1"/>
    <col min="15105" max="15105" width="10.625" customWidth="1"/>
    <col min="15106" max="15106" width="15" bestFit="1" customWidth="1"/>
    <col min="15107" max="15107" width="10" customWidth="1"/>
    <col min="15108" max="15112" width="8.5" customWidth="1"/>
    <col min="15361" max="15361" width="10.625" customWidth="1"/>
    <col min="15362" max="15362" width="15" bestFit="1" customWidth="1"/>
    <col min="15363" max="15363" width="10" customWidth="1"/>
    <col min="15364" max="15368" width="8.5" customWidth="1"/>
    <col min="15617" max="15617" width="10.625" customWidth="1"/>
    <col min="15618" max="15618" width="15" bestFit="1" customWidth="1"/>
    <col min="15619" max="15619" width="10" customWidth="1"/>
    <col min="15620" max="15624" width="8.5" customWidth="1"/>
    <col min="15873" max="15873" width="10.625" customWidth="1"/>
    <col min="15874" max="15874" width="15" bestFit="1" customWidth="1"/>
    <col min="15875" max="15875" width="10" customWidth="1"/>
    <col min="15876" max="15880" width="8.5" customWidth="1"/>
    <col min="16129" max="16129" width="10.625" customWidth="1"/>
    <col min="16130" max="16130" width="15" bestFit="1" customWidth="1"/>
    <col min="16131" max="16131" width="10" customWidth="1"/>
    <col min="16132" max="16136" width="8.5" customWidth="1"/>
  </cols>
  <sheetData>
    <row r="1" spans="1:9" ht="25.5" x14ac:dyDescent="0.2">
      <c r="A1" s="124"/>
    </row>
    <row r="2" spans="1:9" ht="25.5" x14ac:dyDescent="0.2">
      <c r="A2" s="124"/>
    </row>
    <row r="4" spans="1:9" ht="25.5" x14ac:dyDescent="0.2">
      <c r="A4" s="203" t="s">
        <v>351</v>
      </c>
      <c r="B4" s="203"/>
      <c r="C4" s="203"/>
      <c r="D4" s="203"/>
      <c r="E4" s="203"/>
      <c r="F4" s="203"/>
      <c r="G4" s="203"/>
      <c r="H4" s="203"/>
    </row>
    <row r="5" spans="1:9" ht="25.5" x14ac:dyDescent="0.2">
      <c r="A5" s="203" t="s">
        <v>352</v>
      </c>
      <c r="B5" s="203"/>
      <c r="C5" s="203"/>
      <c r="D5" s="203"/>
      <c r="E5" s="203"/>
      <c r="F5" s="203"/>
      <c r="G5" s="203"/>
      <c r="H5" s="203"/>
    </row>
    <row r="6" spans="1:9" ht="26.25" thickBot="1" x14ac:dyDescent="0.25">
      <c r="A6" s="125"/>
      <c r="B6" s="125"/>
      <c r="C6" s="125"/>
      <c r="D6" s="125"/>
      <c r="E6" s="125"/>
      <c r="F6" s="125"/>
      <c r="G6" s="125"/>
      <c r="H6" s="211">
        <f ca="1">TODAY()</f>
        <v>41174</v>
      </c>
      <c r="I6" s="211"/>
    </row>
    <row r="7" spans="1:9" ht="29.25" thickTop="1" thickBot="1" x14ac:dyDescent="0.25">
      <c r="A7" s="204" t="s">
        <v>353</v>
      </c>
      <c r="B7" s="207" t="s">
        <v>354</v>
      </c>
      <c r="C7" s="207" t="s">
        <v>293</v>
      </c>
      <c r="D7" s="207" t="s">
        <v>355</v>
      </c>
      <c r="E7" s="207"/>
      <c r="F7" s="207"/>
      <c r="G7" s="207" t="s">
        <v>356</v>
      </c>
      <c r="H7" s="210"/>
      <c r="I7" s="192" t="s">
        <v>295</v>
      </c>
    </row>
    <row r="8" spans="1:9" ht="29.25" thickTop="1" thickBot="1" x14ac:dyDescent="0.25">
      <c r="A8" s="205"/>
      <c r="B8" s="195"/>
      <c r="C8" s="195"/>
      <c r="D8" s="195"/>
      <c r="E8" s="195"/>
      <c r="F8" s="209"/>
      <c r="G8" s="195" t="s">
        <v>357</v>
      </c>
      <c r="H8" s="196"/>
      <c r="I8" s="193"/>
    </row>
    <row r="9" spans="1:9" ht="29.25" thickTop="1" thickBot="1" x14ac:dyDescent="0.25">
      <c r="A9" s="206"/>
      <c r="B9" s="208"/>
      <c r="C9" s="208"/>
      <c r="D9" s="153" t="s">
        <v>339</v>
      </c>
      <c r="E9" s="154" t="s">
        <v>297</v>
      </c>
      <c r="F9" s="155" t="s">
        <v>358</v>
      </c>
      <c r="G9" s="156" t="s">
        <v>339</v>
      </c>
      <c r="H9" s="154" t="s">
        <v>297</v>
      </c>
      <c r="I9" s="194"/>
    </row>
    <row r="10" spans="1:9" ht="34.5" customHeight="1" thickTop="1" thickBot="1" x14ac:dyDescent="0.25">
      <c r="A10" s="157" t="s">
        <v>359</v>
      </c>
      <c r="B10" s="148">
        <v>1</v>
      </c>
      <c r="C10" s="149" t="s">
        <v>360</v>
      </c>
      <c r="D10" s="129"/>
      <c r="E10" s="141"/>
      <c r="F10" s="150"/>
      <c r="G10" s="151"/>
      <c r="H10" s="148"/>
      <c r="I10" s="152"/>
    </row>
    <row r="11" spans="1:9" ht="34.5" customHeight="1" thickTop="1" thickBot="1" x14ac:dyDescent="0.25">
      <c r="A11" s="159" t="s">
        <v>361</v>
      </c>
      <c r="B11" s="160">
        <v>1</v>
      </c>
      <c r="C11" s="161" t="s">
        <v>362</v>
      </c>
      <c r="D11" s="162"/>
      <c r="E11" s="163"/>
      <c r="F11" s="164"/>
      <c r="G11" s="165"/>
      <c r="H11" s="166"/>
      <c r="I11" s="167"/>
    </row>
    <row r="12" spans="1:9" ht="34.5" customHeight="1" thickTop="1" thickBot="1" x14ac:dyDescent="0.25">
      <c r="A12" s="158" t="s">
        <v>363</v>
      </c>
      <c r="B12" s="126">
        <v>1</v>
      </c>
      <c r="C12" s="127" t="s">
        <v>364</v>
      </c>
      <c r="D12" s="129"/>
      <c r="E12" s="141"/>
      <c r="F12" s="146"/>
      <c r="G12" s="144"/>
      <c r="H12" s="130"/>
      <c r="I12" s="128"/>
    </row>
    <row r="13" spans="1:9" ht="34.5" customHeight="1" thickTop="1" thickBot="1" x14ac:dyDescent="0.25">
      <c r="A13" s="159" t="s">
        <v>365</v>
      </c>
      <c r="B13" s="160">
        <v>1</v>
      </c>
      <c r="C13" s="161" t="s">
        <v>366</v>
      </c>
      <c r="D13" s="162"/>
      <c r="E13" s="163"/>
      <c r="F13" s="164"/>
      <c r="G13" s="165"/>
      <c r="H13" s="166"/>
      <c r="I13" s="167"/>
    </row>
    <row r="14" spans="1:9" ht="34.5" customHeight="1" thickTop="1" thickBot="1" x14ac:dyDescent="0.25">
      <c r="A14" s="158" t="s">
        <v>367</v>
      </c>
      <c r="B14" s="126">
        <v>1</v>
      </c>
      <c r="C14" s="127" t="s">
        <v>368</v>
      </c>
      <c r="D14" s="129"/>
      <c r="E14" s="142"/>
      <c r="F14" s="146"/>
      <c r="G14" s="144"/>
      <c r="H14" s="130"/>
      <c r="I14" s="134"/>
    </row>
    <row r="15" spans="1:9" ht="34.5" customHeight="1" thickTop="1" thickBot="1" x14ac:dyDescent="0.25">
      <c r="A15" s="197" t="s">
        <v>369</v>
      </c>
      <c r="B15" s="199">
        <v>2</v>
      </c>
      <c r="C15" s="161" t="s">
        <v>370</v>
      </c>
      <c r="D15" s="162"/>
      <c r="E15" s="163"/>
      <c r="F15" s="164"/>
      <c r="G15" s="165"/>
      <c r="H15" s="166"/>
      <c r="I15" s="167"/>
    </row>
    <row r="16" spans="1:9" ht="34.5" customHeight="1" thickTop="1" thickBot="1" x14ac:dyDescent="0.25">
      <c r="A16" s="198"/>
      <c r="B16" s="200"/>
      <c r="C16" s="131" t="s">
        <v>371</v>
      </c>
      <c r="D16" s="132"/>
      <c r="E16" s="143"/>
      <c r="F16" s="147"/>
      <c r="G16" s="145"/>
      <c r="H16" s="133"/>
      <c r="I16" s="134"/>
    </row>
    <row r="17" spans="1:11" ht="50.25" customHeight="1" thickTop="1" thickBot="1" x14ac:dyDescent="0.25">
      <c r="A17" s="155" t="s">
        <v>295</v>
      </c>
      <c r="B17" s="201">
        <v>7</v>
      </c>
      <c r="C17" s="202"/>
      <c r="D17" s="169"/>
      <c r="E17" s="170"/>
      <c r="F17" s="168"/>
      <c r="G17" s="171"/>
      <c r="H17" s="170"/>
      <c r="I17" s="168"/>
    </row>
    <row r="18" spans="1:11" ht="17.25" customHeight="1" thickTop="1" x14ac:dyDescent="0.2">
      <c r="A18" s="135"/>
      <c r="B18" s="136"/>
      <c r="C18" s="137"/>
      <c r="D18" s="138"/>
      <c r="E18" s="138"/>
      <c r="F18" s="138"/>
      <c r="G18" s="138"/>
      <c r="H18" s="138"/>
    </row>
    <row r="19" spans="1:11" ht="16.5" x14ac:dyDescent="0.2">
      <c r="A19" s="191" t="s">
        <v>340</v>
      </c>
      <c r="B19" s="191"/>
      <c r="C19" s="191"/>
      <c r="D19" s="191"/>
      <c r="E19" s="191"/>
      <c r="F19" s="191"/>
      <c r="G19" s="191"/>
      <c r="H19" s="191"/>
      <c r="I19" s="191"/>
      <c r="J19" s="174"/>
      <c r="K19" s="174"/>
    </row>
    <row r="20" spans="1:11" ht="18.75" x14ac:dyDescent="0.2">
      <c r="A20" s="139"/>
      <c r="B20" s="139"/>
      <c r="C20" s="140"/>
      <c r="D20" s="139"/>
      <c r="E20" s="140"/>
      <c r="F20" s="140"/>
      <c r="G20" s="139"/>
      <c r="H20" s="140"/>
    </row>
    <row r="21" spans="1:11" ht="18.75" x14ac:dyDescent="0.2">
      <c r="A21" s="139"/>
      <c r="B21" s="139"/>
      <c r="C21" s="140"/>
      <c r="D21" s="139"/>
      <c r="E21" s="140"/>
      <c r="F21" s="140"/>
      <c r="G21" s="139"/>
      <c r="H21" s="140"/>
    </row>
  </sheetData>
  <mergeCells count="14">
    <mergeCell ref="A4:H4"/>
    <mergeCell ref="A5:H5"/>
    <mergeCell ref="A7:A9"/>
    <mergeCell ref="B7:B9"/>
    <mergeCell ref="C7:C9"/>
    <mergeCell ref="D7:F8"/>
    <mergeCell ref="G7:H7"/>
    <mergeCell ref="H6:I6"/>
    <mergeCell ref="A19:I19"/>
    <mergeCell ref="I7:I9"/>
    <mergeCell ref="G8:H8"/>
    <mergeCell ref="A15:A16"/>
    <mergeCell ref="B15:B16"/>
    <mergeCell ref="B17:C1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67"/>
  <sheetViews>
    <sheetView rightToLeft="1" zoomScale="85" zoomScaleNormal="85" workbookViewId="0">
      <selection activeCell="J5" sqref="J5:K5"/>
    </sheetView>
  </sheetViews>
  <sheetFormatPr defaultRowHeight="15" x14ac:dyDescent="0.2"/>
  <cols>
    <col min="1" max="1" width="12.375" style="32" bestFit="1" customWidth="1"/>
    <col min="2" max="2" width="7.875" style="32" customWidth="1"/>
    <col min="3" max="10" width="12.125" style="32" customWidth="1"/>
    <col min="11" max="11" width="10.625" style="32" customWidth="1"/>
    <col min="12" max="16384" width="9" style="32"/>
  </cols>
  <sheetData>
    <row r="1" spans="1:12" s="73" customFormat="1" ht="19.5" x14ac:dyDescent="0.25">
      <c r="A1" s="72"/>
    </row>
    <row r="2" spans="1:12" s="73" customFormat="1" ht="19.5" x14ac:dyDescent="0.25">
      <c r="A2" s="72"/>
    </row>
    <row r="3" spans="1:12" s="73" customFormat="1" ht="19.5" x14ac:dyDescent="0.25">
      <c r="A3" s="72"/>
    </row>
    <row r="4" spans="1:12" s="73" customFormat="1" ht="19.5" x14ac:dyDescent="0.25">
      <c r="A4" s="72"/>
    </row>
    <row r="5" spans="1:12" ht="18" x14ac:dyDescent="0.2">
      <c r="J5" s="211">
        <f ca="1">TODAY()</f>
        <v>41174</v>
      </c>
      <c r="K5" s="211"/>
    </row>
    <row r="6" spans="1:12" ht="24.75" customHeight="1" x14ac:dyDescent="0.2">
      <c r="A6" s="214" t="s">
        <v>292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2" ht="5.0999999999999996" customHeight="1" thickBot="1" x14ac:dyDescent="0.25"/>
    <row r="8" spans="1:12" ht="27.75" customHeight="1" thickBot="1" x14ac:dyDescent="0.25">
      <c r="A8" s="44" t="s">
        <v>293</v>
      </c>
      <c r="B8" s="45" t="s">
        <v>294</v>
      </c>
      <c r="C8" s="44" t="s">
        <v>331</v>
      </c>
      <c r="D8" s="45" t="s">
        <v>332</v>
      </c>
      <c r="E8" s="45" t="s">
        <v>333</v>
      </c>
      <c r="F8" s="45" t="s">
        <v>334</v>
      </c>
      <c r="G8" s="45" t="s">
        <v>335</v>
      </c>
      <c r="H8" s="45" t="s">
        <v>336</v>
      </c>
      <c r="I8" s="45" t="s">
        <v>337</v>
      </c>
      <c r="J8" s="50" t="s">
        <v>338</v>
      </c>
      <c r="K8" s="50" t="s">
        <v>295</v>
      </c>
      <c r="L8" s="33"/>
    </row>
    <row r="9" spans="1:12" ht="18" x14ac:dyDescent="0.2">
      <c r="A9" s="217" t="s">
        <v>284</v>
      </c>
      <c r="B9" s="51" t="s">
        <v>296</v>
      </c>
      <c r="C9" s="52"/>
      <c r="D9" s="51"/>
      <c r="E9" s="51"/>
      <c r="F9" s="51"/>
      <c r="G9" s="51"/>
      <c r="H9" s="51"/>
      <c r="I9" s="51"/>
      <c r="J9" s="51"/>
      <c r="K9" s="51"/>
      <c r="L9" s="33"/>
    </row>
    <row r="10" spans="1:12" ht="18.75" thickBot="1" x14ac:dyDescent="0.25">
      <c r="A10" s="218"/>
      <c r="B10" s="54" t="s">
        <v>297</v>
      </c>
      <c r="C10" s="55"/>
      <c r="D10" s="48"/>
      <c r="E10" s="48"/>
      <c r="F10" s="48"/>
      <c r="G10" s="48"/>
      <c r="H10" s="48"/>
      <c r="I10" s="48"/>
      <c r="J10" s="48"/>
      <c r="K10" s="48"/>
      <c r="L10" s="33"/>
    </row>
    <row r="11" spans="1:12" ht="18" x14ac:dyDescent="0.2">
      <c r="A11" s="217" t="s">
        <v>298</v>
      </c>
      <c r="B11" s="51" t="s">
        <v>296</v>
      </c>
      <c r="C11" s="52"/>
      <c r="D11" s="51"/>
      <c r="E11" s="51"/>
      <c r="F11" s="51"/>
      <c r="G11" s="51"/>
      <c r="H11" s="51"/>
      <c r="I11" s="51"/>
      <c r="J11" s="53"/>
      <c r="K11" s="51"/>
    </row>
    <row r="12" spans="1:12" ht="18.75" thickBot="1" x14ac:dyDescent="0.25">
      <c r="A12" s="218"/>
      <c r="B12" s="54" t="s">
        <v>297</v>
      </c>
      <c r="C12" s="55"/>
      <c r="D12" s="48"/>
      <c r="E12" s="48"/>
      <c r="F12" s="48"/>
      <c r="G12" s="48"/>
      <c r="H12" s="48"/>
      <c r="I12" s="48"/>
      <c r="J12" s="48"/>
      <c r="K12" s="48"/>
    </row>
    <row r="13" spans="1:12" ht="18" x14ac:dyDescent="0.2">
      <c r="A13" s="217" t="s">
        <v>286</v>
      </c>
      <c r="B13" s="51" t="s">
        <v>296</v>
      </c>
      <c r="C13" s="52"/>
      <c r="D13" s="51"/>
      <c r="E13" s="51"/>
      <c r="F13" s="51"/>
      <c r="G13" s="51"/>
      <c r="H13" s="51"/>
      <c r="I13" s="51"/>
      <c r="J13" s="51"/>
      <c r="K13" s="51"/>
    </row>
    <row r="14" spans="1:12" ht="18.75" thickBot="1" x14ac:dyDescent="0.25">
      <c r="A14" s="218"/>
      <c r="B14" s="54" t="s">
        <v>297</v>
      </c>
      <c r="C14" s="55"/>
      <c r="D14" s="48"/>
      <c r="E14" s="48"/>
      <c r="F14" s="48"/>
      <c r="G14" s="48"/>
      <c r="H14" s="48"/>
      <c r="I14" s="48"/>
      <c r="J14" s="48"/>
      <c r="K14" s="48"/>
    </row>
    <row r="15" spans="1:12" ht="18" x14ac:dyDescent="0.2">
      <c r="A15" s="215" t="s">
        <v>287</v>
      </c>
      <c r="B15" s="51" t="s">
        <v>296</v>
      </c>
      <c r="C15" s="52"/>
      <c r="D15" s="51"/>
      <c r="E15" s="51"/>
      <c r="F15" s="51"/>
      <c r="G15" s="51"/>
      <c r="H15" s="51"/>
      <c r="I15" s="51"/>
      <c r="J15" s="51"/>
      <c r="K15" s="51"/>
    </row>
    <row r="16" spans="1:12" ht="18.75" thickBot="1" x14ac:dyDescent="0.25">
      <c r="A16" s="219"/>
      <c r="B16" s="54" t="s">
        <v>297</v>
      </c>
      <c r="C16" s="55"/>
      <c r="D16" s="48"/>
      <c r="E16" s="48"/>
      <c r="F16" s="48"/>
      <c r="G16" s="48"/>
      <c r="H16" s="48"/>
      <c r="I16" s="48"/>
      <c r="J16" s="48"/>
      <c r="K16" s="48"/>
    </row>
    <row r="17" spans="1:11" ht="18" x14ac:dyDescent="0.2">
      <c r="A17" s="215" t="s">
        <v>288</v>
      </c>
      <c r="B17" s="51" t="s">
        <v>296</v>
      </c>
      <c r="C17" s="52"/>
      <c r="D17" s="51"/>
      <c r="E17" s="51"/>
      <c r="F17" s="51"/>
      <c r="G17" s="51"/>
      <c r="H17" s="51"/>
      <c r="I17" s="51"/>
      <c r="J17" s="51"/>
      <c r="K17" s="51"/>
    </row>
    <row r="18" spans="1:11" ht="18.75" thickBot="1" x14ac:dyDescent="0.25">
      <c r="A18" s="219"/>
      <c r="B18" s="54" t="s">
        <v>297</v>
      </c>
      <c r="C18" s="55"/>
      <c r="D18" s="48"/>
      <c r="E18" s="48"/>
      <c r="F18" s="48"/>
      <c r="G18" s="48"/>
      <c r="H18" s="48"/>
      <c r="I18" s="48"/>
      <c r="J18" s="48"/>
      <c r="K18" s="48"/>
    </row>
    <row r="19" spans="1:11" ht="18" x14ac:dyDescent="0.2">
      <c r="A19" s="215" t="s">
        <v>289</v>
      </c>
      <c r="B19" s="51" t="s">
        <v>296</v>
      </c>
      <c r="C19" s="52"/>
      <c r="D19" s="51"/>
      <c r="E19" s="51"/>
      <c r="F19" s="51"/>
      <c r="G19" s="51"/>
      <c r="H19" s="51"/>
      <c r="I19" s="51"/>
      <c r="J19" s="51"/>
      <c r="K19" s="51"/>
    </row>
    <row r="20" spans="1:11" ht="18.75" thickBot="1" x14ac:dyDescent="0.25">
      <c r="A20" s="216"/>
      <c r="B20" s="56" t="s">
        <v>297</v>
      </c>
      <c r="C20" s="55"/>
      <c r="D20" s="49"/>
      <c r="E20" s="49"/>
      <c r="F20" s="49"/>
      <c r="G20" s="49"/>
      <c r="H20" s="49"/>
      <c r="I20" s="49"/>
      <c r="J20" s="49"/>
      <c r="K20" s="49"/>
    </row>
    <row r="21" spans="1:11" ht="33" customHeight="1" thickBot="1" x14ac:dyDescent="0.25">
      <c r="A21" s="220" t="s">
        <v>295</v>
      </c>
      <c r="B21" s="221"/>
      <c r="C21" s="47"/>
      <c r="D21" s="46"/>
      <c r="E21" s="46"/>
      <c r="F21" s="46"/>
      <c r="G21" s="46"/>
      <c r="H21" s="46"/>
      <c r="I21" s="46"/>
      <c r="J21" s="46"/>
      <c r="K21" s="70"/>
    </row>
    <row r="22" spans="1:11" ht="8.1" customHeight="1" x14ac:dyDescent="0.2">
      <c r="A22" s="34"/>
      <c r="B22" s="34"/>
    </row>
    <row r="23" spans="1:11" ht="16.5" x14ac:dyDescent="0.2">
      <c r="A23" s="191" t="s">
        <v>340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</row>
    <row r="24" spans="1:11" ht="8.1" customHeight="1" x14ac:dyDescent="0.2">
      <c r="A24" s="34"/>
      <c r="B24" s="34"/>
    </row>
    <row r="25" spans="1:11" ht="18.75" x14ac:dyDescent="0.2">
      <c r="A25" s="117"/>
      <c r="B25" s="34"/>
      <c r="C25" s="34"/>
      <c r="D25" s="117"/>
      <c r="E25" s="34"/>
      <c r="F25" s="213"/>
      <c r="G25" s="213"/>
      <c r="H25" s="34"/>
      <c r="I25" s="34"/>
      <c r="J25" s="117"/>
      <c r="K25" s="34"/>
    </row>
    <row r="26" spans="1:11" ht="18.75" x14ac:dyDescent="0.2">
      <c r="A26" s="117"/>
      <c r="B26" s="34"/>
      <c r="C26" s="34"/>
      <c r="D26" s="117"/>
      <c r="E26" s="34"/>
      <c r="F26" s="213"/>
      <c r="G26" s="213"/>
      <c r="H26" s="34"/>
      <c r="I26" s="34"/>
      <c r="J26" s="117"/>
      <c r="K26" s="34"/>
    </row>
    <row r="27" spans="1:11" x14ac:dyDescent="0.2">
      <c r="A27" s="34"/>
      <c r="B27" s="34"/>
    </row>
    <row r="28" spans="1:11" x14ac:dyDescent="0.2">
      <c r="A28" s="34"/>
      <c r="B28" s="34"/>
    </row>
    <row r="29" spans="1:11" x14ac:dyDescent="0.2">
      <c r="A29" s="34"/>
      <c r="B29" s="34"/>
    </row>
    <row r="30" spans="1:11" x14ac:dyDescent="0.2">
      <c r="A30" s="34"/>
      <c r="B30" s="34"/>
    </row>
    <row r="31" spans="1:11" x14ac:dyDescent="0.2">
      <c r="A31" s="34"/>
      <c r="B31" s="34"/>
    </row>
    <row r="32" spans="1:11" x14ac:dyDescent="0.2">
      <c r="A32" s="34"/>
      <c r="B32" s="34"/>
    </row>
    <row r="33" spans="1:2" x14ac:dyDescent="0.2">
      <c r="A33" s="34"/>
      <c r="B33" s="34"/>
    </row>
    <row r="34" spans="1:2" x14ac:dyDescent="0.2">
      <c r="A34" s="34"/>
      <c r="B34" s="34"/>
    </row>
    <row r="35" spans="1:2" x14ac:dyDescent="0.2">
      <c r="A35" s="34"/>
      <c r="B35" s="34"/>
    </row>
    <row r="36" spans="1:2" x14ac:dyDescent="0.2">
      <c r="A36" s="34"/>
      <c r="B36" s="34"/>
    </row>
    <row r="37" spans="1:2" x14ac:dyDescent="0.2">
      <c r="A37" s="34"/>
      <c r="B37" s="34"/>
    </row>
    <row r="38" spans="1:2" x14ac:dyDescent="0.2">
      <c r="A38" s="34"/>
      <c r="B38" s="34"/>
    </row>
    <row r="39" spans="1:2" x14ac:dyDescent="0.2">
      <c r="A39" s="34"/>
      <c r="B39" s="34"/>
    </row>
    <row r="40" spans="1:2" x14ac:dyDescent="0.2">
      <c r="A40" s="34"/>
      <c r="B40" s="34"/>
    </row>
    <row r="41" spans="1:2" x14ac:dyDescent="0.2">
      <c r="A41" s="34"/>
      <c r="B41" s="34"/>
    </row>
    <row r="42" spans="1:2" x14ac:dyDescent="0.2">
      <c r="A42" s="34"/>
      <c r="B42" s="34"/>
    </row>
    <row r="43" spans="1:2" x14ac:dyDescent="0.2">
      <c r="A43" s="34"/>
      <c r="B43" s="34"/>
    </row>
    <row r="44" spans="1:2" x14ac:dyDescent="0.2">
      <c r="A44" s="34"/>
      <c r="B44" s="34"/>
    </row>
    <row r="45" spans="1:2" x14ac:dyDescent="0.2">
      <c r="A45" s="34"/>
      <c r="B45" s="34"/>
    </row>
    <row r="46" spans="1:2" x14ac:dyDescent="0.2">
      <c r="A46" s="34"/>
      <c r="B46" s="34"/>
    </row>
    <row r="47" spans="1:2" x14ac:dyDescent="0.2">
      <c r="A47" s="34"/>
      <c r="B47" s="34"/>
    </row>
    <row r="48" spans="1:2" x14ac:dyDescent="0.2">
      <c r="A48" s="34"/>
      <c r="B48" s="34"/>
    </row>
    <row r="49" spans="1:2" x14ac:dyDescent="0.2">
      <c r="A49" s="34"/>
      <c r="B49" s="34"/>
    </row>
    <row r="50" spans="1:2" x14ac:dyDescent="0.2">
      <c r="A50" s="34"/>
      <c r="B50" s="34"/>
    </row>
    <row r="51" spans="1:2" x14ac:dyDescent="0.2">
      <c r="A51" s="34"/>
      <c r="B51" s="34"/>
    </row>
    <row r="52" spans="1:2" x14ac:dyDescent="0.2">
      <c r="A52" s="34"/>
      <c r="B52" s="34"/>
    </row>
    <row r="53" spans="1:2" x14ac:dyDescent="0.2">
      <c r="A53" s="34"/>
      <c r="B53" s="34"/>
    </row>
    <row r="54" spans="1:2" x14ac:dyDescent="0.2">
      <c r="A54" s="34"/>
      <c r="B54" s="34"/>
    </row>
    <row r="55" spans="1:2" x14ac:dyDescent="0.2">
      <c r="A55" s="34"/>
      <c r="B55" s="34"/>
    </row>
    <row r="56" spans="1:2" x14ac:dyDescent="0.2">
      <c r="A56" s="34"/>
      <c r="B56" s="34"/>
    </row>
    <row r="57" spans="1:2" x14ac:dyDescent="0.2">
      <c r="A57" s="34"/>
      <c r="B57" s="34"/>
    </row>
    <row r="58" spans="1:2" x14ac:dyDescent="0.2">
      <c r="A58" s="34"/>
      <c r="B58" s="34"/>
    </row>
    <row r="59" spans="1:2" x14ac:dyDescent="0.2">
      <c r="A59" s="34"/>
      <c r="B59" s="34"/>
    </row>
    <row r="60" spans="1:2" x14ac:dyDescent="0.2">
      <c r="A60" s="34"/>
      <c r="B60" s="34"/>
    </row>
    <row r="61" spans="1:2" x14ac:dyDescent="0.2">
      <c r="A61" s="34"/>
      <c r="B61" s="34"/>
    </row>
    <row r="62" spans="1:2" x14ac:dyDescent="0.2">
      <c r="A62" s="34"/>
      <c r="B62" s="34"/>
    </row>
    <row r="63" spans="1:2" x14ac:dyDescent="0.2">
      <c r="A63" s="34"/>
      <c r="B63" s="34"/>
    </row>
    <row r="64" spans="1:2" x14ac:dyDescent="0.2">
      <c r="A64" s="34"/>
      <c r="B64" s="34"/>
    </row>
    <row r="65" spans="1:2" x14ac:dyDescent="0.2">
      <c r="A65" s="34"/>
      <c r="B65" s="34"/>
    </row>
    <row r="66" spans="1:2" x14ac:dyDescent="0.2">
      <c r="A66" s="34"/>
      <c r="B66" s="34"/>
    </row>
    <row r="67" spans="1:2" x14ac:dyDescent="0.2">
      <c r="A67" s="34"/>
      <c r="B67" s="34"/>
    </row>
  </sheetData>
  <mergeCells count="12">
    <mergeCell ref="A23:K23"/>
    <mergeCell ref="F25:G25"/>
    <mergeCell ref="F26:G26"/>
    <mergeCell ref="J5:K5"/>
    <mergeCell ref="A6:K6"/>
    <mergeCell ref="A19:A20"/>
    <mergeCell ref="A9:A10"/>
    <mergeCell ref="A11:A12"/>
    <mergeCell ref="A13:A14"/>
    <mergeCell ref="A15:A16"/>
    <mergeCell ref="A17:A18"/>
    <mergeCell ref="A21:B2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22"/>
  <sheetViews>
    <sheetView rightToLeft="1" zoomScale="85" zoomScaleNormal="85" workbookViewId="0">
      <selection activeCell="B11" sqref="B11"/>
    </sheetView>
  </sheetViews>
  <sheetFormatPr defaultRowHeight="15" x14ac:dyDescent="0.2"/>
  <cols>
    <col min="1" max="1" width="12.375" style="32" bestFit="1" customWidth="1"/>
    <col min="2" max="19" width="5.875" style="32" customWidth="1"/>
    <col min="20" max="16384" width="9" style="32"/>
  </cols>
  <sheetData>
    <row r="1" spans="1:19" s="73" customFormat="1" ht="19.5" x14ac:dyDescent="0.25">
      <c r="A1" s="72"/>
    </row>
    <row r="2" spans="1:19" s="73" customFormat="1" ht="19.5" x14ac:dyDescent="0.25">
      <c r="A2" s="72"/>
    </row>
    <row r="3" spans="1:19" s="73" customFormat="1" ht="19.5" x14ac:dyDescent="0.25">
      <c r="A3" s="72"/>
    </row>
    <row r="4" spans="1:19" s="73" customFormat="1" ht="19.5" x14ac:dyDescent="0.25">
      <c r="A4" s="72"/>
    </row>
    <row r="5" spans="1:19" ht="18.75" x14ac:dyDescent="0.2">
      <c r="A5" s="31"/>
      <c r="Q5" s="211">
        <f ca="1">TODAY()</f>
        <v>41174</v>
      </c>
      <c r="R5" s="211"/>
      <c r="S5" s="211"/>
    </row>
    <row r="6" spans="1:19" ht="24" x14ac:dyDescent="0.2">
      <c r="A6" s="222" t="s">
        <v>299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</row>
    <row r="7" spans="1:19" ht="5.0999999999999996" customHeight="1" thickBot="1" x14ac:dyDescent="0.25"/>
    <row r="8" spans="1:19" ht="27.75" customHeight="1" thickBot="1" x14ac:dyDescent="0.25">
      <c r="A8" s="223" t="s">
        <v>300</v>
      </c>
      <c r="B8" s="226" t="s">
        <v>301</v>
      </c>
      <c r="C8" s="227"/>
      <c r="D8" s="227"/>
      <c r="E8" s="227"/>
      <c r="F8" s="228"/>
      <c r="G8" s="226" t="s">
        <v>302</v>
      </c>
      <c r="H8" s="227"/>
      <c r="I8" s="227"/>
      <c r="J8" s="227"/>
      <c r="K8" s="227"/>
      <c r="L8" s="228"/>
      <c r="M8" s="226" t="s">
        <v>303</v>
      </c>
      <c r="N8" s="227"/>
      <c r="O8" s="227"/>
      <c r="P8" s="227"/>
      <c r="Q8" s="227"/>
      <c r="R8" s="227"/>
      <c r="S8" s="228"/>
    </row>
    <row r="9" spans="1:19" ht="27.75" customHeight="1" x14ac:dyDescent="0.2">
      <c r="A9" s="225"/>
      <c r="B9" s="229" t="s">
        <v>304</v>
      </c>
      <c r="C9" s="230"/>
      <c r="D9" s="230" t="s">
        <v>305</v>
      </c>
      <c r="E9" s="231"/>
      <c r="F9" s="223" t="s">
        <v>306</v>
      </c>
      <c r="G9" s="229" t="s">
        <v>307</v>
      </c>
      <c r="H9" s="230"/>
      <c r="I9" s="230" t="s">
        <v>308</v>
      </c>
      <c r="J9" s="230"/>
      <c r="K9" s="232" t="s">
        <v>309</v>
      </c>
      <c r="L9" s="223" t="s">
        <v>306</v>
      </c>
      <c r="M9" s="229" t="s">
        <v>310</v>
      </c>
      <c r="N9" s="230"/>
      <c r="O9" s="230" t="s">
        <v>311</v>
      </c>
      <c r="P9" s="230"/>
      <c r="Q9" s="230" t="s">
        <v>312</v>
      </c>
      <c r="R9" s="231"/>
      <c r="S9" s="223" t="s">
        <v>306</v>
      </c>
    </row>
    <row r="10" spans="1:19" ht="27.75" customHeight="1" thickBot="1" x14ac:dyDescent="0.25">
      <c r="A10" s="224"/>
      <c r="B10" s="78" t="s">
        <v>313</v>
      </c>
      <c r="C10" s="96" t="s">
        <v>314</v>
      </c>
      <c r="D10" s="82" t="s">
        <v>313</v>
      </c>
      <c r="E10" s="101" t="s">
        <v>314</v>
      </c>
      <c r="F10" s="224"/>
      <c r="G10" s="78" t="s">
        <v>313</v>
      </c>
      <c r="H10" s="96" t="s">
        <v>314</v>
      </c>
      <c r="I10" s="82" t="s">
        <v>313</v>
      </c>
      <c r="J10" s="96" t="s">
        <v>314</v>
      </c>
      <c r="K10" s="233"/>
      <c r="L10" s="224"/>
      <c r="M10" s="78" t="s">
        <v>313</v>
      </c>
      <c r="N10" s="96" t="s">
        <v>314</v>
      </c>
      <c r="O10" s="82" t="s">
        <v>313</v>
      </c>
      <c r="P10" s="96" t="s">
        <v>314</v>
      </c>
      <c r="Q10" s="86" t="s">
        <v>339</v>
      </c>
      <c r="R10" s="106" t="s">
        <v>297</v>
      </c>
      <c r="S10" s="224"/>
    </row>
    <row r="11" spans="1:19" ht="27.75" customHeight="1" x14ac:dyDescent="0.2">
      <c r="A11" s="66" t="s">
        <v>284</v>
      </c>
      <c r="B11" s="79"/>
      <c r="C11" s="97"/>
      <c r="D11" s="83"/>
      <c r="E11" s="102"/>
      <c r="F11" s="66"/>
      <c r="G11" s="79"/>
      <c r="H11" s="97"/>
      <c r="I11" s="83"/>
      <c r="J11" s="97"/>
      <c r="K11" s="35"/>
      <c r="L11" s="66"/>
      <c r="M11" s="79"/>
      <c r="N11" s="97"/>
      <c r="O11" s="83"/>
      <c r="P11" s="97"/>
      <c r="Q11" s="87"/>
      <c r="R11" s="102"/>
      <c r="S11" s="66"/>
    </row>
    <row r="12" spans="1:19" ht="27.75" customHeight="1" x14ac:dyDescent="0.2">
      <c r="A12" s="67" t="s">
        <v>285</v>
      </c>
      <c r="B12" s="80"/>
      <c r="C12" s="98"/>
      <c r="D12" s="84"/>
      <c r="E12" s="103"/>
      <c r="F12" s="67"/>
      <c r="G12" s="80"/>
      <c r="H12" s="98"/>
      <c r="I12" s="84"/>
      <c r="J12" s="98"/>
      <c r="K12" s="43"/>
      <c r="L12" s="67"/>
      <c r="M12" s="80"/>
      <c r="N12" s="98"/>
      <c r="O12" s="84"/>
      <c r="P12" s="98"/>
      <c r="Q12" s="88"/>
      <c r="R12" s="103"/>
      <c r="S12" s="67"/>
    </row>
    <row r="13" spans="1:19" ht="27.75" customHeight="1" x14ac:dyDescent="0.2">
      <c r="A13" s="67" t="s">
        <v>286</v>
      </c>
      <c r="B13" s="80"/>
      <c r="C13" s="98"/>
      <c r="D13" s="84"/>
      <c r="E13" s="103"/>
      <c r="F13" s="67"/>
      <c r="G13" s="80"/>
      <c r="H13" s="98"/>
      <c r="I13" s="84"/>
      <c r="J13" s="98"/>
      <c r="K13" s="43"/>
      <c r="L13" s="67"/>
      <c r="M13" s="80"/>
      <c r="N13" s="98"/>
      <c r="O13" s="84"/>
      <c r="P13" s="98"/>
      <c r="Q13" s="88"/>
      <c r="R13" s="103"/>
      <c r="S13" s="67"/>
    </row>
    <row r="14" spans="1:19" ht="27.75" customHeight="1" x14ac:dyDescent="0.2">
      <c r="A14" s="67" t="s">
        <v>287</v>
      </c>
      <c r="B14" s="80"/>
      <c r="C14" s="98"/>
      <c r="D14" s="84"/>
      <c r="E14" s="103"/>
      <c r="F14" s="67"/>
      <c r="G14" s="80"/>
      <c r="H14" s="98"/>
      <c r="I14" s="84"/>
      <c r="J14" s="98"/>
      <c r="K14" s="43"/>
      <c r="L14" s="67"/>
      <c r="M14" s="80"/>
      <c r="N14" s="98"/>
      <c r="O14" s="84"/>
      <c r="P14" s="98"/>
      <c r="Q14" s="88"/>
      <c r="R14" s="103"/>
      <c r="S14" s="67"/>
    </row>
    <row r="15" spans="1:19" ht="27.75" customHeight="1" x14ac:dyDescent="0.2">
      <c r="A15" s="67" t="s">
        <v>288</v>
      </c>
      <c r="B15" s="80"/>
      <c r="C15" s="98"/>
      <c r="D15" s="84"/>
      <c r="E15" s="103"/>
      <c r="F15" s="67"/>
      <c r="G15" s="80"/>
      <c r="H15" s="98"/>
      <c r="I15" s="84"/>
      <c r="J15" s="98"/>
      <c r="K15" s="43"/>
      <c r="L15" s="67"/>
      <c r="M15" s="80"/>
      <c r="N15" s="98"/>
      <c r="O15" s="84"/>
      <c r="P15" s="98"/>
      <c r="Q15" s="88"/>
      <c r="R15" s="103"/>
      <c r="S15" s="67"/>
    </row>
    <row r="16" spans="1:19" ht="27.75" customHeight="1" thickBot="1" x14ac:dyDescent="0.25">
      <c r="A16" s="68" t="s">
        <v>289</v>
      </c>
      <c r="B16" s="81"/>
      <c r="C16" s="99"/>
      <c r="D16" s="85"/>
      <c r="E16" s="104"/>
      <c r="F16" s="69"/>
      <c r="G16" s="81"/>
      <c r="H16" s="99"/>
      <c r="I16" s="85"/>
      <c r="J16" s="99"/>
      <c r="K16" s="42"/>
      <c r="L16" s="69"/>
      <c r="M16" s="81"/>
      <c r="N16" s="99"/>
      <c r="O16" s="85"/>
      <c r="P16" s="99"/>
      <c r="Q16" s="89"/>
      <c r="R16" s="104"/>
      <c r="S16" s="69"/>
    </row>
    <row r="17" spans="1:19" ht="27.75" customHeight="1" thickBot="1" x14ac:dyDescent="0.25">
      <c r="A17" s="46" t="s">
        <v>295</v>
      </c>
      <c r="B17" s="94"/>
      <c r="C17" s="100"/>
      <c r="D17" s="95"/>
      <c r="E17" s="105"/>
      <c r="F17" s="70"/>
      <c r="G17" s="94"/>
      <c r="H17" s="100"/>
      <c r="I17" s="95"/>
      <c r="J17" s="100"/>
      <c r="K17" s="116"/>
      <c r="L17" s="70"/>
      <c r="M17" s="94"/>
      <c r="N17" s="100"/>
      <c r="O17" s="95"/>
      <c r="P17" s="100"/>
      <c r="Q17" s="95"/>
      <c r="R17" s="105"/>
      <c r="S17" s="70"/>
    </row>
    <row r="18" spans="1:19" ht="8.1" customHeight="1" x14ac:dyDescent="0.2"/>
    <row r="19" spans="1:19" ht="16.5" x14ac:dyDescent="0.2">
      <c r="A19" s="191" t="s">
        <v>340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</row>
    <row r="20" spans="1:19" ht="8.1" customHeight="1" x14ac:dyDescent="0.2"/>
    <row r="21" spans="1:19" s="34" customFormat="1" ht="18.75" x14ac:dyDescent="0.2">
      <c r="A21" s="117"/>
      <c r="E21" s="117"/>
      <c r="I21" s="213"/>
      <c r="J21" s="213"/>
      <c r="K21" s="213"/>
      <c r="L21" s="213"/>
      <c r="R21" s="117"/>
    </row>
    <row r="22" spans="1:19" s="34" customFormat="1" ht="18.75" x14ac:dyDescent="0.2">
      <c r="A22" s="117"/>
      <c r="D22" s="213"/>
      <c r="E22" s="213"/>
      <c r="F22" s="213"/>
      <c r="I22" s="213"/>
      <c r="J22" s="213"/>
      <c r="K22" s="213"/>
      <c r="L22" s="213"/>
      <c r="R22" s="117"/>
    </row>
  </sheetData>
  <mergeCells count="21">
    <mergeCell ref="A19:S19"/>
    <mergeCell ref="I21:L21"/>
    <mergeCell ref="D22:F22"/>
    <mergeCell ref="K9:K10"/>
    <mergeCell ref="L9:L10"/>
    <mergeCell ref="M9:N9"/>
    <mergeCell ref="O9:P9"/>
    <mergeCell ref="Q9:R9"/>
    <mergeCell ref="I22:L22"/>
    <mergeCell ref="Q5:S5"/>
    <mergeCell ref="A6:S6"/>
    <mergeCell ref="S9:S10"/>
    <mergeCell ref="A8:A10"/>
    <mergeCell ref="B8:F8"/>
    <mergeCell ref="G8:L8"/>
    <mergeCell ref="M8:S8"/>
    <mergeCell ref="B9:C9"/>
    <mergeCell ref="D9:E9"/>
    <mergeCell ref="F9:F10"/>
    <mergeCell ref="G9:H9"/>
    <mergeCell ref="I9:J9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28"/>
  <sheetViews>
    <sheetView rightToLeft="1" zoomScale="85" zoomScaleNormal="85" workbookViewId="0"/>
  </sheetViews>
  <sheetFormatPr defaultRowHeight="15" x14ac:dyDescent="0.2"/>
  <cols>
    <col min="1" max="1" width="12.75" style="32" customWidth="1"/>
    <col min="2" max="2" width="5" style="32" bestFit="1" customWidth="1"/>
    <col min="3" max="3" width="4.5" style="32" bestFit="1" customWidth="1"/>
    <col min="4" max="4" width="5" style="32" bestFit="1" customWidth="1"/>
    <col min="5" max="5" width="4.5" style="32" bestFit="1" customWidth="1"/>
    <col min="6" max="6" width="5" style="32" bestFit="1" customWidth="1"/>
    <col min="7" max="7" width="4.5" style="32" bestFit="1" customWidth="1"/>
    <col min="8" max="8" width="5" style="32" bestFit="1" customWidth="1"/>
    <col min="9" max="9" width="4.5" style="32" bestFit="1" customWidth="1"/>
    <col min="10" max="10" width="5" style="32" bestFit="1" customWidth="1"/>
    <col min="11" max="11" width="4.5" style="32" bestFit="1" customWidth="1"/>
    <col min="12" max="12" width="7.125" style="32" bestFit="1" customWidth="1"/>
    <col min="13" max="13" width="5" style="32" bestFit="1" customWidth="1"/>
    <col min="14" max="14" width="4.5" style="32" bestFit="1" customWidth="1"/>
    <col min="15" max="15" width="5" style="32" bestFit="1" customWidth="1"/>
    <col min="16" max="16" width="4.5" style="32" bestFit="1" customWidth="1"/>
    <col min="17" max="17" width="5" style="32" bestFit="1" customWidth="1"/>
    <col min="18" max="18" width="4.5" style="32" bestFit="1" customWidth="1"/>
    <col min="19" max="19" width="5" style="32" bestFit="1" customWidth="1"/>
    <col min="20" max="20" width="4.5" style="32" bestFit="1" customWidth="1"/>
    <col min="21" max="21" width="5" style="32" bestFit="1" customWidth="1"/>
    <col min="22" max="22" width="4.5" style="32" bestFit="1" customWidth="1"/>
    <col min="23" max="23" width="5" style="32" bestFit="1" customWidth="1"/>
    <col min="24" max="24" width="4.5" style="32" bestFit="1" customWidth="1"/>
    <col min="25" max="25" width="7.125" style="32" bestFit="1" customWidth="1"/>
    <col min="26" max="16384" width="9" style="32"/>
  </cols>
  <sheetData>
    <row r="1" spans="1:25" s="73" customFormat="1" ht="19.5" x14ac:dyDescent="0.25">
      <c r="A1" s="72"/>
    </row>
    <row r="2" spans="1:25" s="73" customFormat="1" ht="19.5" x14ac:dyDescent="0.25">
      <c r="A2" s="72"/>
    </row>
    <row r="3" spans="1:25" s="73" customFormat="1" ht="19.5" x14ac:dyDescent="0.25">
      <c r="A3" s="72"/>
    </row>
    <row r="4" spans="1:25" s="73" customFormat="1" ht="19.5" x14ac:dyDescent="0.25">
      <c r="A4" s="72"/>
    </row>
    <row r="5" spans="1:25" ht="18.75" x14ac:dyDescent="0.2">
      <c r="A5" s="31"/>
      <c r="W5" s="211">
        <f ca="1">TODAY()</f>
        <v>41174</v>
      </c>
      <c r="X5" s="211"/>
      <c r="Y5" s="211"/>
    </row>
    <row r="6" spans="1:25" ht="24" x14ac:dyDescent="0.2">
      <c r="A6" s="222" t="s">
        <v>315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</row>
    <row r="7" spans="1:25" ht="5.0999999999999996" customHeight="1" thickBot="1" x14ac:dyDescent="0.25"/>
    <row r="8" spans="1:25" ht="23.25" customHeight="1" thickBot="1" x14ac:dyDescent="0.25">
      <c r="A8" s="240" t="s">
        <v>293</v>
      </c>
      <c r="B8" s="244" t="s">
        <v>316</v>
      </c>
      <c r="C8" s="245"/>
      <c r="D8" s="245"/>
      <c r="E8" s="245"/>
      <c r="F8" s="245"/>
      <c r="G8" s="245"/>
      <c r="H8" s="245"/>
      <c r="I8" s="245"/>
      <c r="J8" s="245"/>
      <c r="K8" s="245"/>
      <c r="L8" s="246"/>
      <c r="M8" s="244" t="s">
        <v>318</v>
      </c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6"/>
    </row>
    <row r="9" spans="1:25" ht="23.25" customHeight="1" x14ac:dyDescent="0.2">
      <c r="A9" s="234"/>
      <c r="B9" s="236" t="s">
        <v>319</v>
      </c>
      <c r="C9" s="239"/>
      <c r="D9" s="236" t="s">
        <v>320</v>
      </c>
      <c r="E9" s="239"/>
      <c r="F9" s="236" t="s">
        <v>321</v>
      </c>
      <c r="G9" s="239"/>
      <c r="H9" s="236" t="s">
        <v>322</v>
      </c>
      <c r="I9" s="239"/>
      <c r="J9" s="236" t="s">
        <v>323</v>
      </c>
      <c r="K9" s="237"/>
      <c r="L9" s="247" t="s">
        <v>317</v>
      </c>
      <c r="M9" s="236" t="s">
        <v>319</v>
      </c>
      <c r="N9" s="239"/>
      <c r="O9" s="236" t="s">
        <v>320</v>
      </c>
      <c r="P9" s="239"/>
      <c r="Q9" s="236" t="s">
        <v>321</v>
      </c>
      <c r="R9" s="239"/>
      <c r="S9" s="236" t="s">
        <v>322</v>
      </c>
      <c r="T9" s="239"/>
      <c r="U9" s="236" t="s">
        <v>324</v>
      </c>
      <c r="V9" s="239"/>
      <c r="W9" s="236" t="s">
        <v>325</v>
      </c>
      <c r="X9" s="237"/>
      <c r="Y9" s="242" t="s">
        <v>317</v>
      </c>
    </row>
    <row r="10" spans="1:25" ht="23.25" customHeight="1" thickBot="1" x14ac:dyDescent="0.25">
      <c r="A10" s="241"/>
      <c r="B10" s="90" t="s">
        <v>296</v>
      </c>
      <c r="C10" s="74" t="s">
        <v>297</v>
      </c>
      <c r="D10" s="90" t="s">
        <v>296</v>
      </c>
      <c r="E10" s="74" t="s">
        <v>297</v>
      </c>
      <c r="F10" s="90" t="s">
        <v>296</v>
      </c>
      <c r="G10" s="74" t="s">
        <v>297</v>
      </c>
      <c r="H10" s="90" t="s">
        <v>296</v>
      </c>
      <c r="I10" s="74" t="s">
        <v>297</v>
      </c>
      <c r="J10" s="90" t="s">
        <v>296</v>
      </c>
      <c r="K10" s="75" t="s">
        <v>297</v>
      </c>
      <c r="L10" s="248"/>
      <c r="M10" s="90" t="s">
        <v>296</v>
      </c>
      <c r="N10" s="74" t="s">
        <v>297</v>
      </c>
      <c r="O10" s="90" t="s">
        <v>296</v>
      </c>
      <c r="P10" s="74" t="s">
        <v>297</v>
      </c>
      <c r="Q10" s="90" t="s">
        <v>296</v>
      </c>
      <c r="R10" s="74" t="s">
        <v>297</v>
      </c>
      <c r="S10" s="90" t="s">
        <v>296</v>
      </c>
      <c r="T10" s="74" t="s">
        <v>297</v>
      </c>
      <c r="U10" s="90" t="s">
        <v>296</v>
      </c>
      <c r="V10" s="74" t="s">
        <v>297</v>
      </c>
      <c r="W10" s="90" t="s">
        <v>296</v>
      </c>
      <c r="X10" s="75" t="s">
        <v>297</v>
      </c>
      <c r="Y10" s="243"/>
    </row>
    <row r="11" spans="1:25" ht="22.5" customHeight="1" x14ac:dyDescent="0.2">
      <c r="A11" s="238" t="s">
        <v>284</v>
      </c>
      <c r="B11" s="91"/>
      <c r="C11" s="108"/>
      <c r="D11" s="91"/>
      <c r="E11" s="108"/>
      <c r="F11" s="91"/>
      <c r="G11" s="108"/>
      <c r="H11" s="91"/>
      <c r="I11" s="108"/>
      <c r="J11" s="91"/>
      <c r="K11" s="112"/>
      <c r="L11" s="36"/>
      <c r="M11" s="91"/>
      <c r="N11" s="108"/>
      <c r="O11" s="91"/>
      <c r="P11" s="108"/>
      <c r="Q11" s="91"/>
      <c r="R11" s="108"/>
      <c r="S11" s="91"/>
      <c r="T11" s="108"/>
      <c r="U11" s="91"/>
      <c r="V11" s="108"/>
      <c r="W11" s="91"/>
      <c r="X11" s="108"/>
      <c r="Y11" s="37"/>
    </row>
    <row r="12" spans="1:25" ht="22.5" customHeight="1" x14ac:dyDescent="0.2">
      <c r="A12" s="234"/>
      <c r="B12" s="92"/>
      <c r="C12" s="109"/>
      <c r="D12" s="92"/>
      <c r="E12" s="109"/>
      <c r="F12" s="92"/>
      <c r="G12" s="109"/>
      <c r="H12" s="92"/>
      <c r="I12" s="109"/>
      <c r="J12" s="92"/>
      <c r="K12" s="113"/>
      <c r="L12" s="38"/>
      <c r="M12" s="92"/>
      <c r="N12" s="109"/>
      <c r="O12" s="92"/>
      <c r="P12" s="109"/>
      <c r="Q12" s="92"/>
      <c r="R12" s="109"/>
      <c r="S12" s="92"/>
      <c r="T12" s="109"/>
      <c r="U12" s="92"/>
      <c r="V12" s="109"/>
      <c r="W12" s="92"/>
      <c r="X12" s="109"/>
      <c r="Y12" s="39"/>
    </row>
    <row r="13" spans="1:25" ht="22.5" customHeight="1" x14ac:dyDescent="0.2">
      <c r="A13" s="234" t="s">
        <v>298</v>
      </c>
      <c r="B13" s="92"/>
      <c r="C13" s="109"/>
      <c r="D13" s="92"/>
      <c r="E13" s="109"/>
      <c r="F13" s="92"/>
      <c r="G13" s="109"/>
      <c r="H13" s="92"/>
      <c r="I13" s="109"/>
      <c r="J13" s="92"/>
      <c r="K13" s="113"/>
      <c r="L13" s="38"/>
      <c r="M13" s="92"/>
      <c r="N13" s="109"/>
      <c r="O13" s="92"/>
      <c r="P13" s="109"/>
      <c r="Q13" s="92"/>
      <c r="R13" s="109"/>
      <c r="S13" s="92"/>
      <c r="T13" s="109"/>
      <c r="U13" s="92"/>
      <c r="V13" s="109"/>
      <c r="W13" s="92"/>
      <c r="X13" s="109"/>
      <c r="Y13" s="39"/>
    </row>
    <row r="14" spans="1:25" ht="22.5" customHeight="1" x14ac:dyDescent="0.2">
      <c r="A14" s="234"/>
      <c r="B14" s="92"/>
      <c r="C14" s="109"/>
      <c r="D14" s="92"/>
      <c r="E14" s="109"/>
      <c r="F14" s="92"/>
      <c r="G14" s="109"/>
      <c r="H14" s="92"/>
      <c r="I14" s="109"/>
      <c r="J14" s="92"/>
      <c r="K14" s="113"/>
      <c r="L14" s="38"/>
      <c r="M14" s="92"/>
      <c r="N14" s="109"/>
      <c r="O14" s="92"/>
      <c r="P14" s="109"/>
      <c r="Q14" s="92"/>
      <c r="R14" s="109"/>
      <c r="S14" s="92"/>
      <c r="T14" s="109"/>
      <c r="U14" s="92"/>
      <c r="V14" s="109"/>
      <c r="W14" s="92"/>
      <c r="X14" s="109"/>
      <c r="Y14" s="39"/>
    </row>
    <row r="15" spans="1:25" ht="22.5" customHeight="1" x14ac:dyDescent="0.2">
      <c r="A15" s="234" t="s">
        <v>286</v>
      </c>
      <c r="B15" s="92"/>
      <c r="C15" s="109"/>
      <c r="D15" s="92"/>
      <c r="E15" s="109"/>
      <c r="F15" s="92"/>
      <c r="G15" s="109"/>
      <c r="H15" s="92"/>
      <c r="I15" s="109"/>
      <c r="J15" s="92"/>
      <c r="K15" s="113"/>
      <c r="L15" s="38"/>
      <c r="M15" s="92"/>
      <c r="N15" s="109"/>
      <c r="O15" s="92"/>
      <c r="P15" s="109"/>
      <c r="Q15" s="92"/>
      <c r="R15" s="109"/>
      <c r="S15" s="92"/>
      <c r="T15" s="109"/>
      <c r="U15" s="92"/>
      <c r="V15" s="109"/>
      <c r="W15" s="92"/>
      <c r="X15" s="109"/>
      <c r="Y15" s="39"/>
    </row>
    <row r="16" spans="1:25" ht="22.5" customHeight="1" x14ac:dyDescent="0.2">
      <c r="A16" s="234"/>
      <c r="B16" s="92"/>
      <c r="C16" s="109"/>
      <c r="D16" s="92"/>
      <c r="E16" s="109"/>
      <c r="F16" s="92"/>
      <c r="G16" s="109"/>
      <c r="H16" s="92"/>
      <c r="I16" s="109"/>
      <c r="J16" s="92"/>
      <c r="K16" s="113"/>
      <c r="L16" s="38"/>
      <c r="M16" s="92"/>
      <c r="N16" s="109"/>
      <c r="O16" s="92"/>
      <c r="P16" s="109"/>
      <c r="Q16" s="92"/>
      <c r="R16" s="109"/>
      <c r="S16" s="92"/>
      <c r="T16" s="109"/>
      <c r="U16" s="92"/>
      <c r="V16" s="109"/>
      <c r="W16" s="92"/>
      <c r="X16" s="109"/>
      <c r="Y16" s="39"/>
    </row>
    <row r="17" spans="1:25" ht="22.5" customHeight="1" x14ac:dyDescent="0.2">
      <c r="A17" s="234" t="s">
        <v>287</v>
      </c>
      <c r="B17" s="92"/>
      <c r="C17" s="109"/>
      <c r="D17" s="92"/>
      <c r="E17" s="109"/>
      <c r="F17" s="92"/>
      <c r="G17" s="109"/>
      <c r="H17" s="92"/>
      <c r="I17" s="109"/>
      <c r="J17" s="92"/>
      <c r="K17" s="113"/>
      <c r="L17" s="38"/>
      <c r="M17" s="92"/>
      <c r="N17" s="109"/>
      <c r="O17" s="92"/>
      <c r="P17" s="109"/>
      <c r="Q17" s="92"/>
      <c r="R17" s="109"/>
      <c r="S17" s="92"/>
      <c r="T17" s="109"/>
      <c r="U17" s="92"/>
      <c r="V17" s="109"/>
      <c r="W17" s="92"/>
      <c r="X17" s="109"/>
      <c r="Y17" s="39"/>
    </row>
    <row r="18" spans="1:25" ht="22.5" customHeight="1" x14ac:dyDescent="0.2">
      <c r="A18" s="234"/>
      <c r="B18" s="92"/>
      <c r="C18" s="109"/>
      <c r="D18" s="92"/>
      <c r="E18" s="109"/>
      <c r="F18" s="92"/>
      <c r="G18" s="109"/>
      <c r="H18" s="92"/>
      <c r="I18" s="109"/>
      <c r="J18" s="92"/>
      <c r="K18" s="113"/>
      <c r="L18" s="38"/>
      <c r="M18" s="92"/>
      <c r="N18" s="109"/>
      <c r="O18" s="92"/>
      <c r="P18" s="109"/>
      <c r="Q18" s="92"/>
      <c r="R18" s="109"/>
      <c r="S18" s="92"/>
      <c r="T18" s="109"/>
      <c r="U18" s="92"/>
      <c r="V18" s="109"/>
      <c r="W18" s="92"/>
      <c r="X18" s="109"/>
      <c r="Y18" s="39"/>
    </row>
    <row r="19" spans="1:25" ht="22.5" customHeight="1" x14ac:dyDescent="0.2">
      <c r="A19" s="234" t="s">
        <v>288</v>
      </c>
      <c r="B19" s="92"/>
      <c r="C19" s="109"/>
      <c r="D19" s="92"/>
      <c r="E19" s="109"/>
      <c r="F19" s="92"/>
      <c r="G19" s="109"/>
      <c r="H19" s="92"/>
      <c r="I19" s="109"/>
      <c r="J19" s="92"/>
      <c r="K19" s="113"/>
      <c r="L19" s="38"/>
      <c r="M19" s="92"/>
      <c r="N19" s="109"/>
      <c r="O19" s="92"/>
      <c r="P19" s="109"/>
      <c r="Q19" s="92"/>
      <c r="R19" s="109"/>
      <c r="S19" s="92"/>
      <c r="T19" s="109"/>
      <c r="U19" s="92"/>
      <c r="V19" s="109"/>
      <c r="W19" s="92"/>
      <c r="X19" s="109"/>
      <c r="Y19" s="39"/>
    </row>
    <row r="20" spans="1:25" ht="22.5" customHeight="1" x14ac:dyDescent="0.2">
      <c r="A20" s="234"/>
      <c r="B20" s="92"/>
      <c r="C20" s="109"/>
      <c r="D20" s="92"/>
      <c r="E20" s="109"/>
      <c r="F20" s="92"/>
      <c r="G20" s="109"/>
      <c r="H20" s="92"/>
      <c r="I20" s="109"/>
      <c r="J20" s="92"/>
      <c r="K20" s="113"/>
      <c r="L20" s="38"/>
      <c r="M20" s="92"/>
      <c r="N20" s="109"/>
      <c r="O20" s="92"/>
      <c r="P20" s="109"/>
      <c r="Q20" s="92"/>
      <c r="R20" s="109"/>
      <c r="S20" s="92"/>
      <c r="T20" s="109"/>
      <c r="U20" s="92"/>
      <c r="V20" s="109"/>
      <c r="W20" s="92"/>
      <c r="X20" s="109"/>
      <c r="Y20" s="39"/>
    </row>
    <row r="21" spans="1:25" ht="22.5" customHeight="1" x14ac:dyDescent="0.2">
      <c r="A21" s="234" t="s">
        <v>289</v>
      </c>
      <c r="B21" s="92"/>
      <c r="C21" s="109"/>
      <c r="D21" s="92"/>
      <c r="E21" s="109"/>
      <c r="F21" s="92"/>
      <c r="G21" s="109"/>
      <c r="H21" s="92"/>
      <c r="I21" s="109"/>
      <c r="J21" s="92"/>
      <c r="K21" s="113"/>
      <c r="L21" s="38"/>
      <c r="M21" s="92"/>
      <c r="N21" s="109"/>
      <c r="O21" s="92"/>
      <c r="P21" s="109"/>
      <c r="Q21" s="92"/>
      <c r="R21" s="109"/>
      <c r="S21" s="92"/>
      <c r="T21" s="109"/>
      <c r="U21" s="92"/>
      <c r="V21" s="109"/>
      <c r="W21" s="92"/>
      <c r="X21" s="109"/>
      <c r="Y21" s="39"/>
    </row>
    <row r="22" spans="1:25" ht="22.5" customHeight="1" thickBot="1" x14ac:dyDescent="0.25">
      <c r="A22" s="235"/>
      <c r="B22" s="90"/>
      <c r="C22" s="74"/>
      <c r="D22" s="90"/>
      <c r="E22" s="74"/>
      <c r="F22" s="93"/>
      <c r="G22" s="111"/>
      <c r="H22" s="93"/>
      <c r="I22" s="111"/>
      <c r="J22" s="93"/>
      <c r="K22" s="114"/>
      <c r="L22" s="40"/>
      <c r="M22" s="93"/>
      <c r="N22" s="111"/>
      <c r="O22" s="93"/>
      <c r="P22" s="111"/>
      <c r="Q22" s="93"/>
      <c r="R22" s="111"/>
      <c r="S22" s="93"/>
      <c r="T22" s="111"/>
      <c r="U22" s="93"/>
      <c r="V22" s="111"/>
      <c r="W22" s="93"/>
      <c r="X22" s="111"/>
      <c r="Y22" s="41"/>
    </row>
    <row r="23" spans="1:25" ht="27.75" customHeight="1" thickBot="1" x14ac:dyDescent="0.25">
      <c r="A23" s="46" t="s">
        <v>295</v>
      </c>
      <c r="B23" s="107"/>
      <c r="C23" s="110"/>
      <c r="D23" s="107"/>
      <c r="E23" s="110"/>
      <c r="F23" s="107"/>
      <c r="G23" s="110"/>
      <c r="H23" s="107"/>
      <c r="I23" s="110"/>
      <c r="J23" s="107"/>
      <c r="K23" s="115"/>
      <c r="L23" s="76"/>
      <c r="M23" s="107"/>
      <c r="N23" s="110"/>
      <c r="O23" s="107"/>
      <c r="P23" s="110"/>
      <c r="Q23" s="107"/>
      <c r="R23" s="110"/>
      <c r="S23" s="107"/>
      <c r="T23" s="110"/>
      <c r="U23" s="107"/>
      <c r="V23" s="110"/>
      <c r="W23" s="107"/>
      <c r="X23" s="110"/>
      <c r="Y23" s="77"/>
    </row>
    <row r="24" spans="1:25" ht="8.1" customHeight="1" x14ac:dyDescent="0.2"/>
    <row r="25" spans="1:25" ht="16.5" x14ac:dyDescent="0.2">
      <c r="A25" s="191" t="s">
        <v>340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</row>
    <row r="26" spans="1:25" ht="8.1" customHeight="1" x14ac:dyDescent="0.2"/>
    <row r="27" spans="1:25" s="34" customFormat="1" ht="18.75" x14ac:dyDescent="0.2">
      <c r="A27" s="117"/>
      <c r="F27" s="117"/>
      <c r="M27" s="117"/>
      <c r="N27" s="117"/>
      <c r="O27" s="117"/>
      <c r="P27" s="117"/>
      <c r="W27" s="117"/>
    </row>
    <row r="28" spans="1:25" s="34" customFormat="1" ht="18.75" x14ac:dyDescent="0.2">
      <c r="A28" s="117"/>
      <c r="E28" s="213"/>
      <c r="F28" s="213"/>
      <c r="G28" s="213"/>
      <c r="K28" s="213"/>
      <c r="L28" s="213"/>
      <c r="M28" s="213"/>
      <c r="N28" s="213"/>
      <c r="O28" s="213"/>
      <c r="P28" s="71"/>
      <c r="Q28" s="71"/>
      <c r="W28" s="117"/>
    </row>
  </sheetData>
  <mergeCells count="27">
    <mergeCell ref="Y9:Y10"/>
    <mergeCell ref="M8:Y8"/>
    <mergeCell ref="E28:G28"/>
    <mergeCell ref="A25:Y25"/>
    <mergeCell ref="B9:C9"/>
    <mergeCell ref="D9:E9"/>
    <mergeCell ref="F9:G9"/>
    <mergeCell ref="H9:I9"/>
    <mergeCell ref="L9:L10"/>
    <mergeCell ref="B8:L8"/>
    <mergeCell ref="K28:O28"/>
    <mergeCell ref="W5:Y5"/>
    <mergeCell ref="A21:A22"/>
    <mergeCell ref="W9:X9"/>
    <mergeCell ref="A11:A12"/>
    <mergeCell ref="A13:A14"/>
    <mergeCell ref="A15:A16"/>
    <mergeCell ref="A17:A18"/>
    <mergeCell ref="A19:A20"/>
    <mergeCell ref="J9:K9"/>
    <mergeCell ref="M9:N9"/>
    <mergeCell ref="O9:P9"/>
    <mergeCell ref="Q9:R9"/>
    <mergeCell ref="S9:T9"/>
    <mergeCell ref="U9:V9"/>
    <mergeCell ref="A6:Y6"/>
    <mergeCell ref="A8:A10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الصف الأول </vt:lpstr>
      <vt:lpstr>الصف الثاني </vt:lpstr>
      <vt:lpstr>الصف الرابع </vt:lpstr>
      <vt:lpstr>ميزانية 2012-2013</vt:lpstr>
      <vt:lpstr>تقرير الأعمار</vt:lpstr>
      <vt:lpstr>تقرير القيد الديانة الجنسية</vt:lpstr>
      <vt:lpstr>تقرير اللغة الأولى والثانية</vt:lpstr>
    </vt:vector>
  </TitlesOfParts>
  <Company>ميرو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cp:lastPrinted>2012-09-22T01:00:56Z</cp:lastPrinted>
  <dcterms:created xsi:type="dcterms:W3CDTF">2012-03-28T09:03:03Z</dcterms:created>
  <dcterms:modified xsi:type="dcterms:W3CDTF">2012-09-22T01:17:02Z</dcterms:modified>
</cp:coreProperties>
</file>